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workbook.xml" ContentType="application/vnd.openxmlformats-officedocument.spreadsheetml.sheet.main+xml"/>
  <Override PartName="/xl/charts/chart2.xml" ContentType="application/vnd.openxmlformats-officedocument.drawingml.char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35" windowWidth="9420" windowHeight="4500" activeTab="1"/>
  </bookViews>
  <sheets>
    <sheet name="Results Sheet" sheetId="2" r:id="rId1"/>
    <sheet name="Results Sheet Page 2" sheetId="3" r:id="rId2"/>
    <sheet name="Calculations" sheetId="4" r:id="rId3"/>
  </sheets>
  <externalReferences>
    <externalReference r:id="rId4"/>
    <externalReference r:id="rId5"/>
    <externalReference r:id="rId6"/>
  </externalReferences>
  <definedNames>
    <definedName name="\c" localSheetId="2">[1]D5SP!#REF!</definedName>
    <definedName name="\c" localSheetId="1">[1]D5SP!#REF!</definedName>
    <definedName name="\c">[1]D5SP!#REF!</definedName>
    <definedName name="\G" localSheetId="2">[1]D5SP!#REF!</definedName>
    <definedName name="\G" localSheetId="1">[1]D5SP!#REF!</definedName>
    <definedName name="\G">[1]D5SP!#REF!</definedName>
    <definedName name="\z" localSheetId="2">[1]D5SP!#REF!</definedName>
    <definedName name="\z" localSheetId="1">[1]D5SP!#REF!</definedName>
    <definedName name="\z">[1]D5SP!#REF!</definedName>
    <definedName name="__123Graph_ACORE4" localSheetId="2" hidden="1">[1]TABLE!#REF!</definedName>
    <definedName name="__123Graph_ACORE4" localSheetId="1" hidden="1">[1]TABLE!#REF!</definedName>
    <definedName name="__123Graph_ACORE4" hidden="1">[1]TABLE!#REF!</definedName>
    <definedName name="__123Graph_ADSTAILS5" localSheetId="2" hidden="1">[1]D5SP!#REF!</definedName>
    <definedName name="__123Graph_ADSTAILS5" localSheetId="1" hidden="1">[1]D5SP!#REF!</definedName>
    <definedName name="__123Graph_ADSTAILS5" hidden="1">[1]D5SP!#REF!</definedName>
    <definedName name="__123Graph_AND5" localSheetId="2" hidden="1">[1]TABLE!#REF!</definedName>
    <definedName name="__123Graph_AND5" localSheetId="1" hidden="1">[1]TABLE!#REF!</definedName>
    <definedName name="__123Graph_AND5" hidden="1">[1]TABLE!#REF!</definedName>
    <definedName name="__123Graph_AND6" localSheetId="2" hidden="1">[1]TABLE!#REF!</definedName>
    <definedName name="__123Graph_AND6" localSheetId="1" hidden="1">[1]TABLE!#REF!</definedName>
    <definedName name="__123Graph_AND6" hidden="1">[1]TABLE!#REF!</definedName>
    <definedName name="__123Graph_ASB3" localSheetId="2" hidden="1">[1]TABLE!#REF!</definedName>
    <definedName name="__123Graph_ASB3" localSheetId="1" hidden="1">[1]TABLE!#REF!</definedName>
    <definedName name="__123Graph_ASB3" hidden="1">[1]TABLE!#REF!</definedName>
    <definedName name="__123Graph_ASB4" localSheetId="2" hidden="1">[1]TABLE!#REF!</definedName>
    <definedName name="__123Graph_ASB4" localSheetId="1" hidden="1">[1]TABLE!#REF!</definedName>
    <definedName name="__123Graph_ASB4" hidden="1">[1]TABLE!#REF!</definedName>
    <definedName name="__123Graph_ASB5" localSheetId="2" hidden="1">[1]TABLE!#REF!</definedName>
    <definedName name="__123Graph_ASB5" localSheetId="1" hidden="1">[1]TABLE!#REF!</definedName>
    <definedName name="__123Graph_ASB5" hidden="1">[1]TABLE!#REF!</definedName>
    <definedName name="__123Graph_AUSTAILS5" localSheetId="2" hidden="1">[1]TABLE!#REF!</definedName>
    <definedName name="__123Graph_AUSTAILS5" localSheetId="1" hidden="1">[1]TABLE!#REF!</definedName>
    <definedName name="__123Graph_AUSTAILS5" hidden="1">[1]TABLE!#REF!</definedName>
    <definedName name="__123Graph_AUSTAILS6" localSheetId="2" hidden="1">[1]TABLE!#REF!</definedName>
    <definedName name="__123Graph_AUSTAILS6" localSheetId="1" hidden="1">[1]TABLE!#REF!</definedName>
    <definedName name="__123Graph_AUSTAILS6" hidden="1">[1]TABLE!#REF!</definedName>
    <definedName name="__123Graph_AUSTAILS7" localSheetId="2" hidden="1">[1]TABLE!#REF!</definedName>
    <definedName name="__123Graph_AUSTAILS7" localSheetId="1" hidden="1">[1]TABLE!#REF!</definedName>
    <definedName name="__123Graph_AUSTAILS7" hidden="1">[1]TABLE!#REF!</definedName>
    <definedName name="__123Graph_AUSTAILS8" localSheetId="2" hidden="1">[1]TABLE!#REF!</definedName>
    <definedName name="__123Graph_AUSTAILS8" localSheetId="1" hidden="1">[1]TABLE!#REF!</definedName>
    <definedName name="__123Graph_AUSTAILS8" hidden="1">[1]TABLE!#REF!</definedName>
    <definedName name="__123Graph_BCORE3" localSheetId="2" hidden="1">[1]TABLE!#REF!</definedName>
    <definedName name="__123Graph_BCORE3" localSheetId="1" hidden="1">[1]TABLE!#REF!</definedName>
    <definedName name="__123Graph_BCORE3" hidden="1">[1]TABLE!#REF!</definedName>
    <definedName name="__123Graph_BCORE4" localSheetId="2" hidden="1">[1]TABLE!#REF!</definedName>
    <definedName name="__123Graph_BCORE4" localSheetId="1" hidden="1">[1]TABLE!#REF!</definedName>
    <definedName name="__123Graph_BCORE4" hidden="1">[1]TABLE!#REF!</definedName>
    <definedName name="__123Graph_BDSTAILS1" localSheetId="2" hidden="1">[1]D5SP!#REF!</definedName>
    <definedName name="__123Graph_BDSTAILS1" localSheetId="1" hidden="1">[1]D5SP!#REF!</definedName>
    <definedName name="__123Graph_BDSTAILS1" hidden="1">[1]D5SP!#REF!</definedName>
    <definedName name="__123Graph_BND5" localSheetId="2" hidden="1">[1]TABLE!#REF!</definedName>
    <definedName name="__123Graph_BND5" localSheetId="1" hidden="1">[1]TABLE!#REF!</definedName>
    <definedName name="__123Graph_BND5" hidden="1">[1]TABLE!#REF!</definedName>
    <definedName name="__123Graph_BND6" localSheetId="2" hidden="1">[1]TABLE!#REF!</definedName>
    <definedName name="__123Graph_BND6" localSheetId="1" hidden="1">[1]TABLE!#REF!</definedName>
    <definedName name="__123Graph_BND6" hidden="1">[1]TABLE!#REF!</definedName>
    <definedName name="__123Graph_BSB3" localSheetId="2" hidden="1">[1]TABLE!#REF!</definedName>
    <definedName name="__123Graph_BSB3" localSheetId="1" hidden="1">[1]TABLE!#REF!</definedName>
    <definedName name="__123Graph_BSB3" hidden="1">[1]TABLE!#REF!</definedName>
    <definedName name="__123Graph_BSB4" localSheetId="2" hidden="1">[1]TABLE!#REF!</definedName>
    <definedName name="__123Graph_BSB4" localSheetId="1" hidden="1">[1]TABLE!#REF!</definedName>
    <definedName name="__123Graph_BSB4" hidden="1">[1]TABLE!#REF!</definedName>
    <definedName name="__123Graph_BSB5" localSheetId="2" hidden="1">[1]TABLE!#REF!</definedName>
    <definedName name="__123Graph_BSB5" localSheetId="1" hidden="1">[1]TABLE!#REF!</definedName>
    <definedName name="__123Graph_BSB5" hidden="1">[1]TABLE!#REF!</definedName>
    <definedName name="__123Graph_BUSTAILS6" localSheetId="2" hidden="1">[1]TABLE!#REF!</definedName>
    <definedName name="__123Graph_BUSTAILS6" localSheetId="1" hidden="1">[1]TABLE!#REF!</definedName>
    <definedName name="__123Graph_BUSTAILS6" hidden="1">[1]TABLE!#REF!</definedName>
    <definedName name="__123Graph_BUSTAILS7" localSheetId="2" hidden="1">[1]TABLE!#REF!</definedName>
    <definedName name="__123Graph_BUSTAILS7" localSheetId="1" hidden="1">[1]TABLE!#REF!</definedName>
    <definedName name="__123Graph_BUSTAILS7" hidden="1">[1]TABLE!#REF!</definedName>
    <definedName name="__123Graph_BUSTAILS8" localSheetId="2" hidden="1">[1]TABLE!#REF!</definedName>
    <definedName name="__123Graph_BUSTAILS8" localSheetId="1" hidden="1">[1]TABLE!#REF!</definedName>
    <definedName name="__123Graph_BUSTAILS8" hidden="1">[1]TABLE!#REF!</definedName>
    <definedName name="__123Graph_CCORE3" localSheetId="2" hidden="1">[1]TABLE!#REF!</definedName>
    <definedName name="__123Graph_CCORE3" localSheetId="1" hidden="1">[1]TABLE!#REF!</definedName>
    <definedName name="__123Graph_CCORE3" hidden="1">[1]TABLE!#REF!</definedName>
    <definedName name="__123Graph_CND4" localSheetId="2" hidden="1">[1]TABLE!#REF!</definedName>
    <definedName name="__123Graph_CND4" localSheetId="1" hidden="1">[1]TABLE!#REF!</definedName>
    <definedName name="__123Graph_CND4" hidden="1">[1]TABLE!#REF!</definedName>
    <definedName name="__123Graph_CND5" localSheetId="2" hidden="1">[1]TABLE!#REF!</definedName>
    <definedName name="__123Graph_CND5" localSheetId="1" hidden="1">[1]TABLE!#REF!</definedName>
    <definedName name="__123Graph_CND5" hidden="1">[1]TABLE!#REF!</definedName>
    <definedName name="__123Graph_CND6" localSheetId="2" hidden="1">[1]TABLE!#REF!</definedName>
    <definedName name="__123Graph_CND6" localSheetId="1" hidden="1">[1]TABLE!#REF!</definedName>
    <definedName name="__123Graph_CND6" hidden="1">[1]TABLE!#REF!</definedName>
    <definedName name="__123Graph_CSB3" localSheetId="2" hidden="1">[1]TABLE!#REF!</definedName>
    <definedName name="__123Graph_CSB3" localSheetId="1" hidden="1">[1]TABLE!#REF!</definedName>
    <definedName name="__123Graph_CSB3" hidden="1">[1]TABLE!#REF!</definedName>
    <definedName name="__123Graph_CSB4" localSheetId="2" hidden="1">[1]TABLE!#REF!</definedName>
    <definedName name="__123Graph_CSB4" localSheetId="1" hidden="1">[1]TABLE!#REF!</definedName>
    <definedName name="__123Graph_CSB4" hidden="1">[1]TABLE!#REF!</definedName>
    <definedName name="__123Graph_CSB5" localSheetId="2" hidden="1">[1]TABLE!#REF!</definedName>
    <definedName name="__123Graph_CSB5" localSheetId="1" hidden="1">[1]TABLE!#REF!</definedName>
    <definedName name="__123Graph_CSB5" hidden="1">[1]TABLE!#REF!</definedName>
    <definedName name="__123Graph_CUSTAILS5" localSheetId="2" hidden="1">[1]TABLE!#REF!</definedName>
    <definedName name="__123Graph_CUSTAILS5" localSheetId="1" hidden="1">[1]TABLE!#REF!</definedName>
    <definedName name="__123Graph_CUSTAILS5" hidden="1">[1]TABLE!#REF!</definedName>
    <definedName name="__123Graph_CUSTAILS6" localSheetId="2" hidden="1">[1]TABLE!#REF!</definedName>
    <definedName name="__123Graph_CUSTAILS6" localSheetId="1" hidden="1">[1]TABLE!#REF!</definedName>
    <definedName name="__123Graph_CUSTAILS6" hidden="1">[1]TABLE!#REF!</definedName>
    <definedName name="__123Graph_CUSTAILS7" localSheetId="2" hidden="1">[1]TABLE!#REF!</definedName>
    <definedName name="__123Graph_CUSTAILS7" localSheetId="1" hidden="1">[1]TABLE!#REF!</definedName>
    <definedName name="__123Graph_CUSTAILS7" hidden="1">[1]TABLE!#REF!</definedName>
    <definedName name="__123Graph_CUSTAILS8" localSheetId="2" hidden="1">[1]TABLE!#REF!</definedName>
    <definedName name="__123Graph_CUSTAILS8" localSheetId="1" hidden="1">[1]TABLE!#REF!</definedName>
    <definedName name="__123Graph_CUSTAILS8" hidden="1">[1]TABLE!#REF!</definedName>
    <definedName name="__123Graph_DCORE2" localSheetId="2" hidden="1">[1]TABLE!#REF!</definedName>
    <definedName name="__123Graph_DCORE2" localSheetId="1" hidden="1">[1]TABLE!#REF!</definedName>
    <definedName name="__123Graph_DCORE2" hidden="1">[1]TABLE!#REF!</definedName>
    <definedName name="__123Graph_DCORE3" localSheetId="2" hidden="1">[1]TABLE!#REF!</definedName>
    <definedName name="__123Graph_DCORE3" localSheetId="1" hidden="1">[1]TABLE!#REF!</definedName>
    <definedName name="__123Graph_DCORE3" hidden="1">[1]TABLE!#REF!</definedName>
    <definedName name="__123Graph_DND5" localSheetId="2" hidden="1">[1]TABLE!#REF!</definedName>
    <definedName name="__123Graph_DND5" localSheetId="1" hidden="1">[1]TABLE!#REF!</definedName>
    <definedName name="__123Graph_DND5" hidden="1">[1]TABLE!#REF!</definedName>
    <definedName name="__123Graph_DND6" localSheetId="2" hidden="1">[1]TABLE!#REF!</definedName>
    <definedName name="__123Graph_DND6" localSheetId="1" hidden="1">[1]TABLE!#REF!</definedName>
    <definedName name="__123Graph_DND6" hidden="1">[1]TABLE!#REF!</definedName>
    <definedName name="__123Graph_DSB3" localSheetId="2" hidden="1">[1]TABLE!#REF!</definedName>
    <definedName name="__123Graph_DSB3" localSheetId="1" hidden="1">[1]TABLE!#REF!</definedName>
    <definedName name="__123Graph_DSB3" hidden="1">[1]TABLE!#REF!</definedName>
    <definedName name="__123Graph_DSB4" localSheetId="2" hidden="1">[1]TABLE!#REF!</definedName>
    <definedName name="__123Graph_DSB4" localSheetId="1" hidden="1">[1]TABLE!#REF!</definedName>
    <definedName name="__123Graph_DSB4" hidden="1">[1]TABLE!#REF!</definedName>
    <definedName name="__123Graph_DUSTAILS6" localSheetId="2" hidden="1">[1]TABLE!#REF!</definedName>
    <definedName name="__123Graph_DUSTAILS6" localSheetId="1" hidden="1">[1]TABLE!#REF!</definedName>
    <definedName name="__123Graph_DUSTAILS6" hidden="1">[1]TABLE!#REF!</definedName>
    <definedName name="__123Graph_DUSTAILS7" localSheetId="2" hidden="1">[1]TABLE!#REF!</definedName>
    <definedName name="__123Graph_DUSTAILS7" localSheetId="1" hidden="1">[1]TABLE!#REF!</definedName>
    <definedName name="__123Graph_DUSTAILS7" hidden="1">[1]TABLE!#REF!</definedName>
    <definedName name="__123Graph_DUSTAILS8" localSheetId="2" hidden="1">[1]TABLE!#REF!</definedName>
    <definedName name="__123Graph_DUSTAILS8" localSheetId="1" hidden="1">[1]TABLE!#REF!</definedName>
    <definedName name="__123Graph_DUSTAILS8" hidden="1">[1]TABLE!#REF!</definedName>
    <definedName name="__123Graph_END5" localSheetId="2" hidden="1">[1]TABLE!#REF!</definedName>
    <definedName name="__123Graph_END5" localSheetId="1" hidden="1">[1]TABLE!#REF!</definedName>
    <definedName name="__123Graph_END5" hidden="1">[1]TABLE!#REF!</definedName>
    <definedName name="__123Graph_END6" localSheetId="2" hidden="1">[1]TABLE!#REF!</definedName>
    <definedName name="__123Graph_END6" localSheetId="1" hidden="1">[1]TABLE!#REF!</definedName>
    <definedName name="__123Graph_END6" hidden="1">[1]TABLE!#REF!</definedName>
    <definedName name="__123Graph_ESB3" localSheetId="2" hidden="1">[1]TABLE!#REF!</definedName>
    <definedName name="__123Graph_ESB3" localSheetId="1" hidden="1">[1]TABLE!#REF!</definedName>
    <definedName name="__123Graph_ESB3" hidden="1">[1]TABLE!#REF!</definedName>
    <definedName name="__123Graph_EUSTAILS6" localSheetId="2" hidden="1">[1]TABLE!#REF!</definedName>
    <definedName name="__123Graph_EUSTAILS6" localSheetId="1" hidden="1">[1]TABLE!#REF!</definedName>
    <definedName name="__123Graph_EUSTAILS6" hidden="1">[1]TABLE!#REF!</definedName>
    <definedName name="__123Graph_F" localSheetId="2" hidden="1">[1]D5SP!#REF!</definedName>
    <definedName name="__123Graph_F" localSheetId="1" hidden="1">[1]D5SP!#REF!</definedName>
    <definedName name="__123Graph_F" hidden="1">[1]D5SP!#REF!</definedName>
    <definedName name="__123Graph_FDSTAILS1" localSheetId="2" hidden="1">[1]D5SP!#REF!</definedName>
    <definedName name="__123Graph_FDSTAILS1" localSheetId="1" hidden="1">[1]D5SP!#REF!</definedName>
    <definedName name="__123Graph_FDSTAILS1" hidden="1">[1]D5SP!#REF!</definedName>
    <definedName name="__123Graph_FDSTAILS2" localSheetId="2" hidden="1">[1]D5SP!#REF!</definedName>
    <definedName name="__123Graph_FDSTAILS2" localSheetId="1" hidden="1">[1]D5SP!#REF!</definedName>
    <definedName name="__123Graph_FDSTAILS2" hidden="1">[1]D5SP!#REF!</definedName>
    <definedName name="__123Graph_FDSTAILS3" localSheetId="2" hidden="1">[1]D5SP!#REF!</definedName>
    <definedName name="__123Graph_FDSTAILS3" localSheetId="1" hidden="1">[1]D5SP!#REF!</definedName>
    <definedName name="__123Graph_FDSTAILS3" hidden="1">[1]D5SP!#REF!</definedName>
    <definedName name="__123Graph_FDSTAILS5" localSheetId="2" hidden="1">[1]D5SP!#REF!</definedName>
    <definedName name="__123Graph_FDSTAILS5" localSheetId="1" hidden="1">[1]D5SP!#REF!</definedName>
    <definedName name="__123Graph_FDSTAILS5" hidden="1">[1]D5SP!#REF!</definedName>
    <definedName name="__123Graph_FDSTAILS6" localSheetId="2" hidden="1">[1]D5SP!#REF!</definedName>
    <definedName name="__123Graph_FDSTAILS6" localSheetId="1" hidden="1">[1]D5SP!#REF!</definedName>
    <definedName name="__123Graph_FDSTAILS6" hidden="1">[1]D5SP!#REF!</definedName>
    <definedName name="__123Graph_FDSTAILS7" localSheetId="2" hidden="1">[1]D5SP!#REF!</definedName>
    <definedName name="__123Graph_FDSTAILS7" localSheetId="1" hidden="1">[1]D5SP!#REF!</definedName>
    <definedName name="__123Graph_FDSTAILS7" hidden="1">[1]D5SP!#REF!</definedName>
    <definedName name="__123Graph_FOB1" localSheetId="2" hidden="1">[1]D5SP!#REF!</definedName>
    <definedName name="__123Graph_FOB1" localSheetId="1" hidden="1">[1]D5SP!#REF!</definedName>
    <definedName name="__123Graph_FOB1" hidden="1">[1]D5SP!#REF!</definedName>
    <definedName name="__123Graph_FSB1" localSheetId="2" hidden="1">[1]D5SP!#REF!</definedName>
    <definedName name="__123Graph_FSB1" localSheetId="1" hidden="1">[1]D5SP!#REF!</definedName>
    <definedName name="__123Graph_FSB1" hidden="1">[1]D5SP!#REF!</definedName>
    <definedName name="__123Graph_FSB2" localSheetId="2" hidden="1">[1]D5SP!#REF!</definedName>
    <definedName name="__123Graph_FSB2" localSheetId="1" hidden="1">[1]D5SP!#REF!</definedName>
    <definedName name="__123Graph_FSB2" hidden="1">[1]D5SP!#REF!</definedName>
    <definedName name="__123Graph_FUPTAILS1" localSheetId="2" hidden="1">[1]D5SP!#REF!</definedName>
    <definedName name="__123Graph_FUPTAILS1" localSheetId="1" hidden="1">[1]D5SP!#REF!</definedName>
    <definedName name="__123Graph_FUPTAILS1" hidden="1">[1]D5SP!#REF!</definedName>
    <definedName name="__123Graph_FUPTAILS10" localSheetId="2" hidden="1">[1]D5SP!#REF!</definedName>
    <definedName name="__123Graph_FUPTAILS10" localSheetId="1" hidden="1">[1]D5SP!#REF!</definedName>
    <definedName name="__123Graph_FUPTAILS10" hidden="1">[1]D5SP!#REF!</definedName>
    <definedName name="__123Graph_FUPTAILS11" localSheetId="2" hidden="1">[1]D5SP!#REF!</definedName>
    <definedName name="__123Graph_FUPTAILS11" localSheetId="1" hidden="1">[1]D5SP!#REF!</definedName>
    <definedName name="__123Graph_FUPTAILS11" hidden="1">[1]D5SP!#REF!</definedName>
    <definedName name="__123Graph_FUPTAILS12" localSheetId="2" hidden="1">[1]D5SP!#REF!</definedName>
    <definedName name="__123Graph_FUPTAILS12" localSheetId="1" hidden="1">[1]D5SP!#REF!</definedName>
    <definedName name="__123Graph_FUPTAILS12" hidden="1">[1]D5SP!#REF!</definedName>
    <definedName name="__123Graph_FUPTAILS13" localSheetId="2" hidden="1">[1]D5SP!#REF!</definedName>
    <definedName name="__123Graph_FUPTAILS13" localSheetId="1" hidden="1">[1]D5SP!#REF!</definedName>
    <definedName name="__123Graph_FUPTAILS13" hidden="1">[1]D5SP!#REF!</definedName>
    <definedName name="__123Graph_FUPTAILS2" localSheetId="2" hidden="1">[1]D5SP!#REF!</definedName>
    <definedName name="__123Graph_FUPTAILS2" localSheetId="1" hidden="1">[1]D5SP!#REF!</definedName>
    <definedName name="__123Graph_FUPTAILS2" hidden="1">[1]D5SP!#REF!</definedName>
    <definedName name="__123Graph_FUPTAILS3" localSheetId="2" hidden="1">[1]D5SP!#REF!</definedName>
    <definedName name="__123Graph_FUPTAILS3" localSheetId="1" hidden="1">[1]D5SP!#REF!</definedName>
    <definedName name="__123Graph_FUPTAILS3" hidden="1">[1]D5SP!#REF!</definedName>
    <definedName name="__123Graph_FUPTAILS4" localSheetId="2" hidden="1">[1]D5SP!#REF!</definedName>
    <definedName name="__123Graph_FUPTAILS4" localSheetId="1" hidden="1">[1]D5SP!#REF!</definedName>
    <definedName name="__123Graph_FUPTAILS4" hidden="1">[1]D5SP!#REF!</definedName>
    <definedName name="__123Graph_FUPTAILS5" localSheetId="2" hidden="1">[1]D5SP!#REF!</definedName>
    <definedName name="__123Graph_FUPTAILS5" localSheetId="1" hidden="1">[1]D5SP!#REF!</definedName>
    <definedName name="__123Graph_FUPTAILS5" hidden="1">[1]D5SP!#REF!</definedName>
    <definedName name="__123Graph_FUPTAILS6" localSheetId="2" hidden="1">[1]D5SP!#REF!</definedName>
    <definedName name="__123Graph_FUPTAILS6" localSheetId="1" hidden="1">[1]D5SP!#REF!</definedName>
    <definedName name="__123Graph_FUPTAILS6" hidden="1">[1]D5SP!#REF!</definedName>
    <definedName name="__123Graph_FUPTAILS7" localSheetId="2" hidden="1">[1]D5SP!#REF!</definedName>
    <definedName name="__123Graph_FUPTAILS7" localSheetId="1" hidden="1">[1]D5SP!#REF!</definedName>
    <definedName name="__123Graph_FUPTAILS7" hidden="1">[1]D5SP!#REF!</definedName>
    <definedName name="__123Graph_FUPTAILS8" localSheetId="2" hidden="1">[1]D5SP!#REF!</definedName>
    <definedName name="__123Graph_FUPTAILS8" localSheetId="1" hidden="1">[1]D5SP!#REF!</definedName>
    <definedName name="__123Graph_FUPTAILS8" hidden="1">[1]D5SP!#REF!</definedName>
    <definedName name="__123Graph_FUPTAILS9" localSheetId="2" hidden="1">[1]D5SP!#REF!</definedName>
    <definedName name="__123Graph_FUPTAILS9" localSheetId="1" hidden="1">[1]D5SP!#REF!</definedName>
    <definedName name="__123Graph_FUPTAILS9" hidden="1">[1]D5SP!#REF!</definedName>
    <definedName name="__123Graph_FUSTAILS8" localSheetId="2" hidden="1">#REF!</definedName>
    <definedName name="__123Graph_FUSTAILS8" localSheetId="1" hidden="1">#REF!</definedName>
    <definedName name="__123Graph_FUSTAILS8" hidden="1">#REF!</definedName>
    <definedName name="__123Graph_LBL_A" localSheetId="2" hidden="1">[1]D5SP!#REF!</definedName>
    <definedName name="__123Graph_LBL_A" localSheetId="1" hidden="1">[1]D5SP!#REF!</definedName>
    <definedName name="__123Graph_LBL_A" hidden="1">[1]D5SP!#REF!</definedName>
    <definedName name="__123Graph_LBL_ACORE1" localSheetId="2" hidden="1">[1]TABLE!#REF!</definedName>
    <definedName name="__123Graph_LBL_ACORE1" localSheetId="1" hidden="1">[1]TABLE!#REF!</definedName>
    <definedName name="__123Graph_LBL_ACORE1" hidden="1">[1]TABLE!#REF!</definedName>
    <definedName name="__123Graph_LBL_ACORE2" localSheetId="2" hidden="1">[1]TABLE!#REF!</definedName>
    <definedName name="__123Graph_LBL_ACORE2" localSheetId="1" hidden="1">[1]TABLE!#REF!</definedName>
    <definedName name="__123Graph_LBL_ACORE2" hidden="1">[1]TABLE!#REF!</definedName>
    <definedName name="__123Graph_LBL_ACORE3" localSheetId="2" hidden="1">[1]TABLE!#REF!</definedName>
    <definedName name="__123Graph_LBL_ACORE3" localSheetId="1" hidden="1">[1]TABLE!#REF!</definedName>
    <definedName name="__123Graph_LBL_ACORE3" hidden="1">[1]TABLE!#REF!</definedName>
    <definedName name="__123Graph_LBL_ACORE4" localSheetId="2" hidden="1">[1]TABLE!#REF!</definedName>
    <definedName name="__123Graph_LBL_ACORE4" localSheetId="1" hidden="1">[1]TABLE!#REF!</definedName>
    <definedName name="__123Graph_LBL_ACORE4" hidden="1">[1]TABLE!#REF!</definedName>
    <definedName name="__123Graph_LBL_ADSTAILS1" localSheetId="2" hidden="1">[1]D5SP!#REF!</definedName>
    <definedName name="__123Graph_LBL_ADSTAILS1" localSheetId="1" hidden="1">[1]D5SP!#REF!</definedName>
    <definedName name="__123Graph_LBL_ADSTAILS1" hidden="1">[1]D5SP!#REF!</definedName>
    <definedName name="__123Graph_LBL_ADSTAILS2" localSheetId="2" hidden="1">[1]D5SP!#REF!</definedName>
    <definedName name="__123Graph_LBL_ADSTAILS2" localSheetId="1" hidden="1">[1]D5SP!#REF!</definedName>
    <definedName name="__123Graph_LBL_ADSTAILS2" hidden="1">[1]D5SP!#REF!</definedName>
    <definedName name="__123Graph_LBL_ADSTAILS3" localSheetId="2" hidden="1">[1]D5SP!#REF!</definedName>
    <definedName name="__123Graph_LBL_ADSTAILS3" localSheetId="1" hidden="1">[1]D5SP!#REF!</definedName>
    <definedName name="__123Graph_LBL_ADSTAILS3" hidden="1">[1]D5SP!#REF!</definedName>
    <definedName name="__123Graph_LBL_ADSTAILS4" localSheetId="2" hidden="1">[1]D5SP!#REF!</definedName>
    <definedName name="__123Graph_LBL_ADSTAILS4" localSheetId="1" hidden="1">[1]D5SP!#REF!</definedName>
    <definedName name="__123Graph_LBL_ADSTAILS4" hidden="1">[1]D5SP!#REF!</definedName>
    <definedName name="__123Graph_LBL_ADSTAILS5" localSheetId="2" hidden="1">[1]D5SP!#REF!</definedName>
    <definedName name="__123Graph_LBL_ADSTAILS5" localSheetId="1" hidden="1">[1]D5SP!#REF!</definedName>
    <definedName name="__123Graph_LBL_ADSTAILS5" hidden="1">[1]D5SP!#REF!</definedName>
    <definedName name="__123Graph_LBL_ADSTAILS6" localSheetId="2" hidden="1">[1]D5SP!#REF!</definedName>
    <definedName name="__123Graph_LBL_ADSTAILS6" localSheetId="1" hidden="1">[1]D5SP!#REF!</definedName>
    <definedName name="__123Graph_LBL_ADSTAILS6" hidden="1">[1]D5SP!#REF!</definedName>
    <definedName name="__123Graph_LBL_ADSTAILS7" localSheetId="2" hidden="1">[1]D5SP!#REF!</definedName>
    <definedName name="__123Graph_LBL_ADSTAILS7" localSheetId="1" hidden="1">[1]D5SP!#REF!</definedName>
    <definedName name="__123Graph_LBL_ADSTAILS7" hidden="1">[1]D5SP!#REF!</definedName>
    <definedName name="__123Graph_LBL_AND1" localSheetId="2" hidden="1">[1]TABLE!#REF!</definedName>
    <definedName name="__123Graph_LBL_AND1" localSheetId="1" hidden="1">[1]TABLE!#REF!</definedName>
    <definedName name="__123Graph_LBL_AND1" hidden="1">[1]TABLE!#REF!</definedName>
    <definedName name="__123Graph_LBL_AND2" localSheetId="2" hidden="1">[1]TABLE!#REF!</definedName>
    <definedName name="__123Graph_LBL_AND2" localSheetId="1" hidden="1">[1]TABLE!#REF!</definedName>
    <definedName name="__123Graph_LBL_AND2" hidden="1">[1]TABLE!#REF!</definedName>
    <definedName name="__123Graph_LBL_AND3" localSheetId="2" hidden="1">[1]TABLE!#REF!</definedName>
    <definedName name="__123Graph_LBL_AND3" localSheetId="1" hidden="1">[1]TABLE!#REF!</definedName>
    <definedName name="__123Graph_LBL_AND3" hidden="1">[1]TABLE!#REF!</definedName>
    <definedName name="__123Graph_LBL_AND4" localSheetId="2" hidden="1">[1]TABLE!#REF!</definedName>
    <definedName name="__123Graph_LBL_AND4" localSheetId="1" hidden="1">[1]TABLE!#REF!</definedName>
    <definedName name="__123Graph_LBL_AND4" hidden="1">[1]TABLE!#REF!</definedName>
    <definedName name="__123Graph_LBL_AND5" localSheetId="2" hidden="1">[1]TABLE!#REF!</definedName>
    <definedName name="__123Graph_LBL_AND5" localSheetId="1" hidden="1">[1]TABLE!#REF!</definedName>
    <definedName name="__123Graph_LBL_AND5" hidden="1">[1]TABLE!#REF!</definedName>
    <definedName name="__123Graph_LBL_AND6" localSheetId="2" hidden="1">[1]TABLE!#REF!</definedName>
    <definedName name="__123Graph_LBL_AND6" localSheetId="1" hidden="1">[1]TABLE!#REF!</definedName>
    <definedName name="__123Graph_LBL_AND6" hidden="1">[1]TABLE!#REF!</definedName>
    <definedName name="__123Graph_LBL_AOB1" localSheetId="2" hidden="1">[1]D5SP!#REF!</definedName>
    <definedName name="__123Graph_LBL_AOB1" localSheetId="1" hidden="1">[1]D5SP!#REF!</definedName>
    <definedName name="__123Graph_LBL_AOB1" hidden="1">[1]D5SP!#REF!</definedName>
    <definedName name="__123Graph_LBL_ASB1" localSheetId="2" hidden="1">[1]D5SP!#REF!</definedName>
    <definedName name="__123Graph_LBL_ASB1" localSheetId="1" hidden="1">[1]D5SP!#REF!</definedName>
    <definedName name="__123Graph_LBL_ASB1" hidden="1">[1]D5SP!#REF!</definedName>
    <definedName name="__123Graph_LBL_ASB2" localSheetId="2" hidden="1">[1]D5SP!#REF!</definedName>
    <definedName name="__123Graph_LBL_ASB2" localSheetId="1" hidden="1">[1]D5SP!#REF!</definedName>
    <definedName name="__123Graph_LBL_ASB2" hidden="1">[1]D5SP!#REF!</definedName>
    <definedName name="__123Graph_LBL_ASB3" localSheetId="2" hidden="1">[1]TABLE!#REF!</definedName>
    <definedName name="__123Graph_LBL_ASB3" localSheetId="1" hidden="1">[1]TABLE!#REF!</definedName>
    <definedName name="__123Graph_LBL_ASB3" hidden="1">[1]TABLE!#REF!</definedName>
    <definedName name="__123Graph_LBL_ASB4" localSheetId="2" hidden="1">[1]TABLE!#REF!</definedName>
    <definedName name="__123Graph_LBL_ASB4" localSheetId="1" hidden="1">[1]TABLE!#REF!</definedName>
    <definedName name="__123Graph_LBL_ASB4" hidden="1">[1]TABLE!#REF!</definedName>
    <definedName name="__123Graph_LBL_ASB5" localSheetId="2" hidden="1">[1]TABLE!#REF!</definedName>
    <definedName name="__123Graph_LBL_ASB5" localSheetId="1" hidden="1">[1]TABLE!#REF!</definedName>
    <definedName name="__123Graph_LBL_ASB5" hidden="1">[1]TABLE!#REF!</definedName>
    <definedName name="__123Graph_LBL_AUPTAILS1" localSheetId="2" hidden="1">[1]D5SP!#REF!</definedName>
    <definedName name="__123Graph_LBL_AUPTAILS1" localSheetId="1" hidden="1">[1]D5SP!#REF!</definedName>
    <definedName name="__123Graph_LBL_AUPTAILS1" hidden="1">[1]D5SP!#REF!</definedName>
    <definedName name="__123Graph_LBL_AUPTAILS10" localSheetId="2" hidden="1">[1]D5SP!#REF!</definedName>
    <definedName name="__123Graph_LBL_AUPTAILS10" localSheetId="1" hidden="1">[1]D5SP!#REF!</definedName>
    <definedName name="__123Graph_LBL_AUPTAILS10" hidden="1">[1]D5SP!#REF!</definedName>
    <definedName name="__123Graph_LBL_AUPTAILS11" localSheetId="2" hidden="1">[1]D5SP!#REF!</definedName>
    <definedName name="__123Graph_LBL_AUPTAILS11" localSheetId="1" hidden="1">[1]D5SP!#REF!</definedName>
    <definedName name="__123Graph_LBL_AUPTAILS11" hidden="1">[1]D5SP!#REF!</definedName>
    <definedName name="__123Graph_LBL_AUPTAILS12" localSheetId="2" hidden="1">[1]D5SP!#REF!</definedName>
    <definedName name="__123Graph_LBL_AUPTAILS12" localSheetId="1" hidden="1">[1]D5SP!#REF!</definedName>
    <definedName name="__123Graph_LBL_AUPTAILS12" hidden="1">[1]D5SP!#REF!</definedName>
    <definedName name="__123Graph_LBL_AUPTAILS13" localSheetId="2" hidden="1">[1]D5SP!#REF!</definedName>
    <definedName name="__123Graph_LBL_AUPTAILS13" localSheetId="1" hidden="1">[1]D5SP!#REF!</definedName>
    <definedName name="__123Graph_LBL_AUPTAILS13" hidden="1">[1]D5SP!#REF!</definedName>
    <definedName name="__123Graph_LBL_AUPTAILS2" localSheetId="2" hidden="1">[1]D5SP!#REF!</definedName>
    <definedName name="__123Graph_LBL_AUPTAILS2" localSheetId="1" hidden="1">[1]D5SP!#REF!</definedName>
    <definedName name="__123Graph_LBL_AUPTAILS2" hidden="1">[1]D5SP!#REF!</definedName>
    <definedName name="__123Graph_LBL_AUPTAILS3" localSheetId="2" hidden="1">[1]D5SP!#REF!</definedName>
    <definedName name="__123Graph_LBL_AUPTAILS3" localSheetId="1" hidden="1">[1]D5SP!#REF!</definedName>
    <definedName name="__123Graph_LBL_AUPTAILS3" hidden="1">[1]D5SP!#REF!</definedName>
    <definedName name="__123Graph_LBL_AUPTAILS4" localSheetId="2" hidden="1">[1]D5SP!#REF!</definedName>
    <definedName name="__123Graph_LBL_AUPTAILS4" localSheetId="1" hidden="1">[1]D5SP!#REF!</definedName>
    <definedName name="__123Graph_LBL_AUPTAILS4" hidden="1">[1]D5SP!#REF!</definedName>
    <definedName name="__123Graph_LBL_AUPTAILS5" localSheetId="2" hidden="1">[1]D5SP!#REF!</definedName>
    <definedName name="__123Graph_LBL_AUPTAILS5" localSheetId="1" hidden="1">[1]D5SP!#REF!</definedName>
    <definedName name="__123Graph_LBL_AUPTAILS5" hidden="1">[1]D5SP!#REF!</definedName>
    <definedName name="__123Graph_LBL_AUPTAILS6" localSheetId="2" hidden="1">[1]D5SP!#REF!</definedName>
    <definedName name="__123Graph_LBL_AUPTAILS6" localSheetId="1" hidden="1">[1]D5SP!#REF!</definedName>
    <definedName name="__123Graph_LBL_AUPTAILS6" hidden="1">[1]D5SP!#REF!</definedName>
    <definedName name="__123Graph_LBL_AUPTAILS7" localSheetId="2" hidden="1">[1]D5SP!#REF!</definedName>
    <definedName name="__123Graph_LBL_AUPTAILS7" localSheetId="1" hidden="1">[1]D5SP!#REF!</definedName>
    <definedName name="__123Graph_LBL_AUPTAILS7" hidden="1">[1]D5SP!#REF!</definedName>
    <definedName name="__123Graph_LBL_AUPTAILS8" localSheetId="2" hidden="1">[1]D5SP!#REF!</definedName>
    <definedName name="__123Graph_LBL_AUPTAILS8" localSheetId="1" hidden="1">[1]D5SP!#REF!</definedName>
    <definedName name="__123Graph_LBL_AUPTAILS8" hidden="1">[1]D5SP!#REF!</definedName>
    <definedName name="__123Graph_LBL_AUPTAILS9" localSheetId="2" hidden="1">[1]D5SP!#REF!</definedName>
    <definedName name="__123Graph_LBL_AUPTAILS9" localSheetId="1" hidden="1">[1]D5SP!#REF!</definedName>
    <definedName name="__123Graph_LBL_AUPTAILS9" hidden="1">[1]D5SP!#REF!</definedName>
    <definedName name="__123Graph_LBL_AUSTAILS1" localSheetId="2" hidden="1">[1]TABLE!#REF!</definedName>
    <definedName name="__123Graph_LBL_AUSTAILS1" localSheetId="1" hidden="1">[1]TABLE!#REF!</definedName>
    <definedName name="__123Graph_LBL_AUSTAILS1" hidden="1">[1]TABLE!#REF!</definedName>
    <definedName name="__123Graph_LBL_AUSTAILS2" localSheetId="2" hidden="1">[1]TABLE!#REF!</definedName>
    <definedName name="__123Graph_LBL_AUSTAILS2" localSheetId="1" hidden="1">[1]TABLE!#REF!</definedName>
    <definedName name="__123Graph_LBL_AUSTAILS2" hidden="1">[1]TABLE!#REF!</definedName>
    <definedName name="__123Graph_LBL_AUSTAILS3" localSheetId="2" hidden="1">[1]TABLE!#REF!</definedName>
    <definedName name="__123Graph_LBL_AUSTAILS3" localSheetId="1" hidden="1">[1]TABLE!#REF!</definedName>
    <definedName name="__123Graph_LBL_AUSTAILS3" hidden="1">[1]TABLE!#REF!</definedName>
    <definedName name="__123Graph_LBL_AUSTAILS4" localSheetId="2" hidden="1">[1]TABLE!#REF!</definedName>
    <definedName name="__123Graph_LBL_AUSTAILS4" localSheetId="1" hidden="1">[1]TABLE!#REF!</definedName>
    <definedName name="__123Graph_LBL_AUSTAILS4" hidden="1">[1]TABLE!#REF!</definedName>
    <definedName name="__123Graph_LBL_AUSTAILS5" localSheetId="2" hidden="1">[1]TABLE!#REF!</definedName>
    <definedName name="__123Graph_LBL_AUSTAILS5" localSheetId="1" hidden="1">[1]TABLE!#REF!</definedName>
    <definedName name="__123Graph_LBL_AUSTAILS5" hidden="1">[1]TABLE!#REF!</definedName>
    <definedName name="__123Graph_LBL_AUSTAILS6" localSheetId="2" hidden="1">[1]TABLE!#REF!</definedName>
    <definedName name="__123Graph_LBL_AUSTAILS6" localSheetId="1" hidden="1">[1]TABLE!#REF!</definedName>
    <definedName name="__123Graph_LBL_AUSTAILS6" hidden="1">[1]TABLE!#REF!</definedName>
    <definedName name="__123Graph_LBL_AUSTAILS7" localSheetId="2" hidden="1">[1]TABLE!#REF!</definedName>
    <definedName name="__123Graph_LBL_AUSTAILS7" localSheetId="1" hidden="1">[1]TABLE!#REF!</definedName>
    <definedName name="__123Graph_LBL_AUSTAILS7" hidden="1">[1]TABLE!#REF!</definedName>
    <definedName name="__123Graph_LBL_AUSTAILS8" localSheetId="2" hidden="1">[1]TABLE!#REF!</definedName>
    <definedName name="__123Graph_LBL_AUSTAILS8" localSheetId="1" hidden="1">[1]TABLE!#REF!</definedName>
    <definedName name="__123Graph_LBL_AUSTAILS8" hidden="1">[1]TABLE!#REF!</definedName>
    <definedName name="__123Graph_LBL_B" localSheetId="2" hidden="1">[1]D5SP!#REF!</definedName>
    <definedName name="__123Graph_LBL_B" localSheetId="1" hidden="1">[1]D5SP!#REF!</definedName>
    <definedName name="__123Graph_LBL_B" hidden="1">[1]D5SP!#REF!</definedName>
    <definedName name="__123Graph_LBL_BCORE1" localSheetId="2" hidden="1">[1]TABLE!#REF!</definedName>
    <definedName name="__123Graph_LBL_BCORE1" localSheetId="1" hidden="1">[1]TABLE!#REF!</definedName>
    <definedName name="__123Graph_LBL_BCORE1" hidden="1">[1]TABLE!#REF!</definedName>
    <definedName name="__123Graph_LBL_BCORE2" localSheetId="2" hidden="1">[1]TABLE!#REF!</definedName>
    <definedName name="__123Graph_LBL_BCORE2" localSheetId="1" hidden="1">[1]TABLE!#REF!</definedName>
    <definedName name="__123Graph_LBL_BCORE2" hidden="1">[1]TABLE!#REF!</definedName>
    <definedName name="__123Graph_LBL_BCORE3" localSheetId="2" hidden="1">[1]TABLE!#REF!</definedName>
    <definedName name="__123Graph_LBL_BCORE3" localSheetId="1" hidden="1">[1]TABLE!#REF!</definedName>
    <definedName name="__123Graph_LBL_BCORE3" hidden="1">[1]TABLE!#REF!</definedName>
    <definedName name="__123Graph_LBL_BCORE4" localSheetId="2" hidden="1">[1]TABLE!#REF!</definedName>
    <definedName name="__123Graph_LBL_BCORE4" localSheetId="1" hidden="1">[1]TABLE!#REF!</definedName>
    <definedName name="__123Graph_LBL_BCORE4" hidden="1">[1]TABLE!#REF!</definedName>
    <definedName name="__123Graph_LBL_BDSTAILS1" localSheetId="2" hidden="1">[1]D5SP!#REF!</definedName>
    <definedName name="__123Graph_LBL_BDSTAILS1" localSheetId="1" hidden="1">[1]D5SP!#REF!</definedName>
    <definedName name="__123Graph_LBL_BDSTAILS1" hidden="1">[1]D5SP!#REF!</definedName>
    <definedName name="__123Graph_LBL_BDSTAILS2" localSheetId="2" hidden="1">[1]D5SP!#REF!</definedName>
    <definedName name="__123Graph_LBL_BDSTAILS2" localSheetId="1" hidden="1">[1]D5SP!#REF!</definedName>
    <definedName name="__123Graph_LBL_BDSTAILS2" hidden="1">[1]D5SP!#REF!</definedName>
    <definedName name="__123Graph_LBL_BDSTAILS3" localSheetId="2" hidden="1">[1]D5SP!#REF!</definedName>
    <definedName name="__123Graph_LBL_BDSTAILS3" localSheetId="1" hidden="1">[1]D5SP!#REF!</definedName>
    <definedName name="__123Graph_LBL_BDSTAILS3" hidden="1">[1]D5SP!#REF!</definedName>
    <definedName name="__123Graph_LBL_BDSTAILS4" localSheetId="2" hidden="1">[1]D5SP!#REF!</definedName>
    <definedName name="__123Graph_LBL_BDSTAILS4" localSheetId="1" hidden="1">[1]D5SP!#REF!</definedName>
    <definedName name="__123Graph_LBL_BDSTAILS4" hidden="1">[1]D5SP!#REF!</definedName>
    <definedName name="__123Graph_LBL_BDSTAILS5" localSheetId="2" hidden="1">[1]D5SP!#REF!</definedName>
    <definedName name="__123Graph_LBL_BDSTAILS5" localSheetId="1" hidden="1">[1]D5SP!#REF!</definedName>
    <definedName name="__123Graph_LBL_BDSTAILS5" hidden="1">[1]D5SP!#REF!</definedName>
    <definedName name="__123Graph_LBL_BDSTAILS6" localSheetId="2" hidden="1">[1]D5SP!#REF!</definedName>
    <definedName name="__123Graph_LBL_BDSTAILS6" localSheetId="1" hidden="1">[1]D5SP!#REF!</definedName>
    <definedName name="__123Graph_LBL_BDSTAILS6" hidden="1">[1]D5SP!#REF!</definedName>
    <definedName name="__123Graph_LBL_BDSTAILS7" localSheetId="2" hidden="1">[1]D5SP!#REF!</definedName>
    <definedName name="__123Graph_LBL_BDSTAILS7" localSheetId="1" hidden="1">[1]D5SP!#REF!</definedName>
    <definedName name="__123Graph_LBL_BDSTAILS7" hidden="1">[1]D5SP!#REF!</definedName>
    <definedName name="__123Graph_LBL_BND1" localSheetId="2" hidden="1">[1]TABLE!#REF!</definedName>
    <definedName name="__123Graph_LBL_BND1" localSheetId="1" hidden="1">[1]TABLE!#REF!</definedName>
    <definedName name="__123Graph_LBL_BND1" hidden="1">[1]TABLE!#REF!</definedName>
    <definedName name="__123Graph_LBL_BND2" localSheetId="2" hidden="1">[1]TABLE!#REF!</definedName>
    <definedName name="__123Graph_LBL_BND2" localSheetId="1" hidden="1">[1]TABLE!#REF!</definedName>
    <definedName name="__123Graph_LBL_BND2" hidden="1">[1]TABLE!#REF!</definedName>
    <definedName name="__123Graph_LBL_BND3" localSheetId="2" hidden="1">[1]TABLE!#REF!</definedName>
    <definedName name="__123Graph_LBL_BND3" localSheetId="1" hidden="1">[1]TABLE!#REF!</definedName>
    <definedName name="__123Graph_LBL_BND3" hidden="1">[1]TABLE!#REF!</definedName>
    <definedName name="__123Graph_LBL_BND5" localSheetId="2" hidden="1">[1]TABLE!#REF!</definedName>
    <definedName name="__123Graph_LBL_BND5" localSheetId="1" hidden="1">[1]TABLE!#REF!</definedName>
    <definedName name="__123Graph_LBL_BND5" hidden="1">[1]TABLE!#REF!</definedName>
    <definedName name="__123Graph_LBL_BND6" localSheetId="2" hidden="1">[1]TABLE!#REF!</definedName>
    <definedName name="__123Graph_LBL_BND6" localSheetId="1" hidden="1">[1]TABLE!#REF!</definedName>
    <definedName name="__123Graph_LBL_BND6" hidden="1">[1]TABLE!#REF!</definedName>
    <definedName name="__123Graph_LBL_BOB1" localSheetId="2" hidden="1">[1]D5SP!#REF!</definedName>
    <definedName name="__123Graph_LBL_BOB1" localSheetId="1" hidden="1">[1]D5SP!#REF!</definedName>
    <definedName name="__123Graph_LBL_BOB1" hidden="1">[1]D5SP!#REF!</definedName>
    <definedName name="__123Graph_LBL_BSB1" localSheetId="2" hidden="1">[1]D5SP!#REF!</definedName>
    <definedName name="__123Graph_LBL_BSB1" localSheetId="1" hidden="1">[1]D5SP!#REF!</definedName>
    <definedName name="__123Graph_LBL_BSB1" hidden="1">[1]D5SP!#REF!</definedName>
    <definedName name="__123Graph_LBL_BSB2" localSheetId="2" hidden="1">[1]D5SP!#REF!</definedName>
    <definedName name="__123Graph_LBL_BSB2" localSheetId="1" hidden="1">[1]D5SP!#REF!</definedName>
    <definedName name="__123Graph_LBL_BSB2" hidden="1">[1]D5SP!#REF!</definedName>
    <definedName name="__123Graph_LBL_BSB3" localSheetId="2" hidden="1">[1]TABLE!#REF!</definedName>
    <definedName name="__123Graph_LBL_BSB3" localSheetId="1" hidden="1">[1]TABLE!#REF!</definedName>
    <definedName name="__123Graph_LBL_BSB3" hidden="1">[1]TABLE!#REF!</definedName>
    <definedName name="__123Graph_LBL_BSB4" localSheetId="2" hidden="1">[1]TABLE!#REF!</definedName>
    <definedName name="__123Graph_LBL_BSB4" localSheetId="1" hidden="1">[1]TABLE!#REF!</definedName>
    <definedName name="__123Graph_LBL_BSB4" hidden="1">[1]TABLE!#REF!</definedName>
    <definedName name="__123Graph_LBL_BSB5" localSheetId="2" hidden="1">[1]TABLE!#REF!</definedName>
    <definedName name="__123Graph_LBL_BSB5" localSheetId="1" hidden="1">[1]TABLE!#REF!</definedName>
    <definedName name="__123Graph_LBL_BSB5" hidden="1">[1]TABLE!#REF!</definedName>
    <definedName name="__123Graph_LBL_BUPTAILS1" localSheetId="2" hidden="1">[1]D5SP!#REF!</definedName>
    <definedName name="__123Graph_LBL_BUPTAILS1" localSheetId="1" hidden="1">[1]D5SP!#REF!</definedName>
    <definedName name="__123Graph_LBL_BUPTAILS1" hidden="1">[1]D5SP!#REF!</definedName>
    <definedName name="__123Graph_LBL_BUPTAILS10" localSheetId="2" hidden="1">[1]D5SP!#REF!</definedName>
    <definedName name="__123Graph_LBL_BUPTAILS10" localSheetId="1" hidden="1">[1]D5SP!#REF!</definedName>
    <definedName name="__123Graph_LBL_BUPTAILS10" hidden="1">[1]D5SP!#REF!</definedName>
    <definedName name="__123Graph_LBL_BUPTAILS11" localSheetId="2" hidden="1">[1]D5SP!#REF!</definedName>
    <definedName name="__123Graph_LBL_BUPTAILS11" localSheetId="1" hidden="1">[1]D5SP!#REF!</definedName>
    <definedName name="__123Graph_LBL_BUPTAILS11" hidden="1">[1]D5SP!#REF!</definedName>
    <definedName name="__123Graph_LBL_BUPTAILS12" localSheetId="2" hidden="1">[1]D5SP!#REF!</definedName>
    <definedName name="__123Graph_LBL_BUPTAILS12" localSheetId="1" hidden="1">[1]D5SP!#REF!</definedName>
    <definedName name="__123Graph_LBL_BUPTAILS12" hidden="1">[1]D5SP!#REF!</definedName>
    <definedName name="__123Graph_LBL_BUPTAILS13" localSheetId="2" hidden="1">[1]D5SP!#REF!</definedName>
    <definedName name="__123Graph_LBL_BUPTAILS13" localSheetId="1" hidden="1">[1]D5SP!#REF!</definedName>
    <definedName name="__123Graph_LBL_BUPTAILS13" hidden="1">[1]D5SP!#REF!</definedName>
    <definedName name="__123Graph_LBL_BUPTAILS2" localSheetId="2" hidden="1">[1]D5SP!#REF!</definedName>
    <definedName name="__123Graph_LBL_BUPTAILS2" localSheetId="1" hidden="1">[1]D5SP!#REF!</definedName>
    <definedName name="__123Graph_LBL_BUPTAILS2" hidden="1">[1]D5SP!#REF!</definedName>
    <definedName name="__123Graph_LBL_BUPTAILS3" localSheetId="2" hidden="1">[1]D5SP!#REF!</definedName>
    <definedName name="__123Graph_LBL_BUPTAILS3" localSheetId="1" hidden="1">[1]D5SP!#REF!</definedName>
    <definedName name="__123Graph_LBL_BUPTAILS3" hidden="1">[1]D5SP!#REF!</definedName>
    <definedName name="__123Graph_LBL_BUPTAILS4" localSheetId="2" hidden="1">[1]D5SP!#REF!</definedName>
    <definedName name="__123Graph_LBL_BUPTAILS4" localSheetId="1" hidden="1">[1]D5SP!#REF!</definedName>
    <definedName name="__123Graph_LBL_BUPTAILS4" hidden="1">[1]D5SP!#REF!</definedName>
    <definedName name="__123Graph_LBL_BUPTAILS5" localSheetId="2" hidden="1">[1]D5SP!#REF!</definedName>
    <definedName name="__123Graph_LBL_BUPTAILS5" localSheetId="1" hidden="1">[1]D5SP!#REF!</definedName>
    <definedName name="__123Graph_LBL_BUPTAILS5" hidden="1">[1]D5SP!#REF!</definedName>
    <definedName name="__123Graph_LBL_BUPTAILS6" localSheetId="2" hidden="1">[1]D5SP!#REF!</definedName>
    <definedName name="__123Graph_LBL_BUPTAILS6" localSheetId="1" hidden="1">[1]D5SP!#REF!</definedName>
    <definedName name="__123Graph_LBL_BUPTAILS6" hidden="1">[1]D5SP!#REF!</definedName>
    <definedName name="__123Graph_LBL_BUPTAILS7" localSheetId="2" hidden="1">[1]D5SP!#REF!</definedName>
    <definedName name="__123Graph_LBL_BUPTAILS7" localSheetId="1" hidden="1">[1]D5SP!#REF!</definedName>
    <definedName name="__123Graph_LBL_BUPTAILS7" hidden="1">[1]D5SP!#REF!</definedName>
    <definedName name="__123Graph_LBL_BUPTAILS8" localSheetId="2" hidden="1">[1]D5SP!#REF!</definedName>
    <definedName name="__123Graph_LBL_BUPTAILS8" localSheetId="1" hidden="1">[1]D5SP!#REF!</definedName>
    <definedName name="__123Graph_LBL_BUPTAILS8" hidden="1">[1]D5SP!#REF!</definedName>
    <definedName name="__123Graph_LBL_BUPTAILS9" localSheetId="2" hidden="1">[1]D5SP!#REF!</definedName>
    <definedName name="__123Graph_LBL_BUPTAILS9" localSheetId="1" hidden="1">[1]D5SP!#REF!</definedName>
    <definedName name="__123Graph_LBL_BUPTAILS9" hidden="1">[1]D5SP!#REF!</definedName>
    <definedName name="__123Graph_LBL_BUSTAILS1" localSheetId="2" hidden="1">[1]TABLE!#REF!</definedName>
    <definedName name="__123Graph_LBL_BUSTAILS1" localSheetId="1" hidden="1">[1]TABLE!#REF!</definedName>
    <definedName name="__123Graph_LBL_BUSTAILS1" hidden="1">[1]TABLE!#REF!</definedName>
    <definedName name="__123Graph_LBL_BUSTAILS2" localSheetId="2" hidden="1">[1]TABLE!#REF!</definedName>
    <definedName name="__123Graph_LBL_BUSTAILS2" localSheetId="1" hidden="1">[1]TABLE!#REF!</definedName>
    <definedName name="__123Graph_LBL_BUSTAILS2" hidden="1">[1]TABLE!#REF!</definedName>
    <definedName name="__123Graph_LBL_BUSTAILS3" localSheetId="2" hidden="1">[1]TABLE!#REF!</definedName>
    <definedName name="__123Graph_LBL_BUSTAILS3" localSheetId="1" hidden="1">[1]TABLE!#REF!</definedName>
    <definedName name="__123Graph_LBL_BUSTAILS3" hidden="1">[1]TABLE!#REF!</definedName>
    <definedName name="__123Graph_LBL_BUSTAILS4" localSheetId="2" hidden="1">[1]TABLE!#REF!</definedName>
    <definedName name="__123Graph_LBL_BUSTAILS4" localSheetId="1" hidden="1">[1]TABLE!#REF!</definedName>
    <definedName name="__123Graph_LBL_BUSTAILS4" hidden="1">[1]TABLE!#REF!</definedName>
    <definedName name="__123Graph_LBL_BUSTAILS5" localSheetId="2" hidden="1">[1]TABLE!#REF!</definedName>
    <definedName name="__123Graph_LBL_BUSTAILS5" localSheetId="1" hidden="1">[1]TABLE!#REF!</definedName>
    <definedName name="__123Graph_LBL_BUSTAILS5" hidden="1">[1]TABLE!#REF!</definedName>
    <definedName name="__123Graph_LBL_BUSTAILS6" localSheetId="2" hidden="1">[1]TABLE!#REF!</definedName>
    <definedName name="__123Graph_LBL_BUSTAILS6" localSheetId="1" hidden="1">[1]TABLE!#REF!</definedName>
    <definedName name="__123Graph_LBL_BUSTAILS6" hidden="1">[1]TABLE!#REF!</definedName>
    <definedName name="__123Graph_LBL_BUSTAILS7" localSheetId="2" hidden="1">[1]TABLE!#REF!</definedName>
    <definedName name="__123Graph_LBL_BUSTAILS7" localSheetId="1" hidden="1">[1]TABLE!#REF!</definedName>
    <definedName name="__123Graph_LBL_BUSTAILS7" hidden="1">[1]TABLE!#REF!</definedName>
    <definedName name="__123Graph_LBL_BUSTAILS8" localSheetId="2" hidden="1">[1]TABLE!#REF!</definedName>
    <definedName name="__123Graph_LBL_BUSTAILS8" localSheetId="1" hidden="1">[1]TABLE!#REF!</definedName>
    <definedName name="__123Graph_LBL_BUSTAILS8" hidden="1">[1]TABLE!#REF!</definedName>
    <definedName name="__123Graph_LBL_C" localSheetId="2" hidden="1">[1]D5SP!#REF!</definedName>
    <definedName name="__123Graph_LBL_C" localSheetId="1" hidden="1">[1]D5SP!#REF!</definedName>
    <definedName name="__123Graph_LBL_C" hidden="1">[1]D5SP!#REF!</definedName>
    <definedName name="__123Graph_LBL_CCORE1" localSheetId="2" hidden="1">[1]TABLE!#REF!</definedName>
    <definedName name="__123Graph_LBL_CCORE1" localSheetId="1" hidden="1">[1]TABLE!#REF!</definedName>
    <definedName name="__123Graph_LBL_CCORE1" hidden="1">[1]TABLE!#REF!</definedName>
    <definedName name="__123Graph_LBL_CCORE2" localSheetId="2" hidden="1">[1]TABLE!#REF!</definedName>
    <definedName name="__123Graph_LBL_CCORE2" localSheetId="1" hidden="1">[1]TABLE!#REF!</definedName>
    <definedName name="__123Graph_LBL_CCORE2" hidden="1">[1]TABLE!#REF!</definedName>
    <definedName name="__123Graph_LBL_CCORE3" localSheetId="2" hidden="1">[1]TABLE!#REF!</definedName>
    <definedName name="__123Graph_LBL_CCORE3" localSheetId="1" hidden="1">[1]TABLE!#REF!</definedName>
    <definedName name="__123Graph_LBL_CCORE3" hidden="1">[1]TABLE!#REF!</definedName>
    <definedName name="__123Graph_LBL_CDSTAILS1" localSheetId="2" hidden="1">[1]D5SP!#REF!</definedName>
    <definedName name="__123Graph_LBL_CDSTAILS1" localSheetId="1" hidden="1">[1]D5SP!#REF!</definedName>
    <definedName name="__123Graph_LBL_CDSTAILS1" hidden="1">[1]D5SP!#REF!</definedName>
    <definedName name="__123Graph_LBL_CDSTAILS3" localSheetId="2" hidden="1">[1]TABLE!#REF!</definedName>
    <definedName name="__123Graph_LBL_CDSTAILS3" localSheetId="1" hidden="1">[1]TABLE!#REF!</definedName>
    <definedName name="__123Graph_LBL_CDSTAILS3" hidden="1">[1]TABLE!#REF!</definedName>
    <definedName name="__123Graph_LBL_CDSTAILS4" localSheetId="2" hidden="1">[1]D5SP!#REF!</definedName>
    <definedName name="__123Graph_LBL_CDSTAILS4" localSheetId="1" hidden="1">[1]D5SP!#REF!</definedName>
    <definedName name="__123Graph_LBL_CDSTAILS4" hidden="1">[1]D5SP!#REF!</definedName>
    <definedName name="__123Graph_LBL_CDSTAILS5" localSheetId="2" hidden="1">[1]D5SP!#REF!</definedName>
    <definedName name="__123Graph_LBL_CDSTAILS5" localSheetId="1" hidden="1">[1]D5SP!#REF!</definedName>
    <definedName name="__123Graph_LBL_CDSTAILS5" hidden="1">[1]D5SP!#REF!</definedName>
    <definedName name="__123Graph_LBL_CDSTAILS6" localSheetId="2" hidden="1">[1]D5SP!#REF!</definedName>
    <definedName name="__123Graph_LBL_CDSTAILS6" localSheetId="1" hidden="1">[1]D5SP!#REF!</definedName>
    <definedName name="__123Graph_LBL_CDSTAILS6" hidden="1">[1]D5SP!#REF!</definedName>
    <definedName name="__123Graph_LBL_CND1" localSheetId="2" hidden="1">[1]TABLE!#REF!</definedName>
    <definedName name="__123Graph_LBL_CND1" localSheetId="1" hidden="1">[1]TABLE!#REF!</definedName>
    <definedName name="__123Graph_LBL_CND1" hidden="1">[1]TABLE!#REF!</definedName>
    <definedName name="__123Graph_LBL_CND2" localSheetId="2" hidden="1">[1]TABLE!#REF!</definedName>
    <definedName name="__123Graph_LBL_CND2" localSheetId="1" hidden="1">[1]TABLE!#REF!</definedName>
    <definedName name="__123Graph_LBL_CND2" hidden="1">[1]TABLE!#REF!</definedName>
    <definedName name="__123Graph_LBL_CND3" localSheetId="2" hidden="1">[1]TABLE!#REF!</definedName>
    <definedName name="__123Graph_LBL_CND3" localSheetId="1" hidden="1">[1]TABLE!#REF!</definedName>
    <definedName name="__123Graph_LBL_CND3" hidden="1">[1]TABLE!#REF!</definedName>
    <definedName name="__123Graph_LBL_CND4" localSheetId="2" hidden="1">[1]TABLE!#REF!</definedName>
    <definedName name="__123Graph_LBL_CND4" localSheetId="1" hidden="1">[1]TABLE!#REF!</definedName>
    <definedName name="__123Graph_LBL_CND4" hidden="1">[1]TABLE!#REF!</definedName>
    <definedName name="__123Graph_LBL_CND5" localSheetId="2" hidden="1">[1]TABLE!#REF!</definedName>
    <definedName name="__123Graph_LBL_CND5" localSheetId="1" hidden="1">[1]TABLE!#REF!</definedName>
    <definedName name="__123Graph_LBL_CND5" hidden="1">[1]TABLE!#REF!</definedName>
    <definedName name="__123Graph_LBL_CND6" localSheetId="2" hidden="1">[1]TABLE!#REF!</definedName>
    <definedName name="__123Graph_LBL_CND6" localSheetId="1" hidden="1">[1]TABLE!#REF!</definedName>
    <definedName name="__123Graph_LBL_CND6" hidden="1">[1]TABLE!#REF!</definedName>
    <definedName name="__123Graph_LBL_CSB1" localSheetId="2" hidden="1">[1]D5SP!#REF!</definedName>
    <definedName name="__123Graph_LBL_CSB1" localSheetId="1" hidden="1">[1]D5SP!#REF!</definedName>
    <definedName name="__123Graph_LBL_CSB1" hidden="1">[1]D5SP!#REF!</definedName>
    <definedName name="__123Graph_LBL_CSB2" localSheetId="2" hidden="1">[1]D5SP!#REF!</definedName>
    <definedName name="__123Graph_LBL_CSB2" localSheetId="1" hidden="1">[1]D5SP!#REF!</definedName>
    <definedName name="__123Graph_LBL_CSB2" hidden="1">[1]D5SP!#REF!</definedName>
    <definedName name="__123Graph_LBL_CSB3" localSheetId="2" hidden="1">[1]TABLE!#REF!</definedName>
    <definedName name="__123Graph_LBL_CSB3" localSheetId="1" hidden="1">[1]TABLE!#REF!</definedName>
    <definedName name="__123Graph_LBL_CSB3" hidden="1">[1]TABLE!#REF!</definedName>
    <definedName name="__123Graph_LBL_CSB4" localSheetId="2" hidden="1">[1]TABLE!#REF!</definedName>
    <definedName name="__123Graph_LBL_CSB4" localSheetId="1" hidden="1">[1]TABLE!#REF!</definedName>
    <definedName name="__123Graph_LBL_CSB4" hidden="1">[1]TABLE!#REF!</definedName>
    <definedName name="__123Graph_LBL_CSB5" localSheetId="2" hidden="1">[1]TABLE!#REF!</definedName>
    <definedName name="__123Graph_LBL_CSB5" localSheetId="1" hidden="1">[1]TABLE!#REF!</definedName>
    <definedName name="__123Graph_LBL_CSB5" hidden="1">[1]TABLE!#REF!</definedName>
    <definedName name="__123Graph_LBL_CUPTAILS1" localSheetId="2" hidden="1">[1]D5SP!#REF!</definedName>
    <definedName name="__123Graph_LBL_CUPTAILS1" localSheetId="1" hidden="1">[1]D5SP!#REF!</definedName>
    <definedName name="__123Graph_LBL_CUPTAILS1" hidden="1">[1]D5SP!#REF!</definedName>
    <definedName name="__123Graph_LBL_CUPTAILS10" localSheetId="2" hidden="1">[1]D5SP!#REF!</definedName>
    <definedName name="__123Graph_LBL_CUPTAILS10" localSheetId="1" hidden="1">[1]D5SP!#REF!</definedName>
    <definedName name="__123Graph_LBL_CUPTAILS10" hidden="1">[1]D5SP!#REF!</definedName>
    <definedName name="__123Graph_LBL_CUPTAILS11" localSheetId="2" hidden="1">[1]D5SP!#REF!</definedName>
    <definedName name="__123Graph_LBL_CUPTAILS11" localSheetId="1" hidden="1">[1]D5SP!#REF!</definedName>
    <definedName name="__123Graph_LBL_CUPTAILS11" hidden="1">[1]D5SP!#REF!</definedName>
    <definedName name="__123Graph_LBL_CUPTAILS13" localSheetId="2" hidden="1">[1]D5SP!#REF!</definedName>
    <definedName name="__123Graph_LBL_CUPTAILS13" localSheetId="1" hidden="1">[1]D5SP!#REF!</definedName>
    <definedName name="__123Graph_LBL_CUPTAILS13" hidden="1">[1]D5SP!#REF!</definedName>
    <definedName name="__123Graph_LBL_CUPTAILS2" localSheetId="2" hidden="1">[1]D5SP!#REF!</definedName>
    <definedName name="__123Graph_LBL_CUPTAILS2" localSheetId="1" hidden="1">[1]D5SP!#REF!</definedName>
    <definedName name="__123Graph_LBL_CUPTAILS2" hidden="1">[1]D5SP!#REF!</definedName>
    <definedName name="__123Graph_LBL_CUPTAILS3" localSheetId="2" hidden="1">[1]D5SP!#REF!</definedName>
    <definedName name="__123Graph_LBL_CUPTAILS3" localSheetId="1" hidden="1">[1]D5SP!#REF!</definedName>
    <definedName name="__123Graph_LBL_CUPTAILS3" hidden="1">[1]D5SP!#REF!</definedName>
    <definedName name="__123Graph_LBL_CUPTAILS5" localSheetId="2" hidden="1">[1]D5SP!#REF!</definedName>
    <definedName name="__123Graph_LBL_CUPTAILS5" localSheetId="1" hidden="1">[1]D5SP!#REF!</definedName>
    <definedName name="__123Graph_LBL_CUPTAILS5" hidden="1">[1]D5SP!#REF!</definedName>
    <definedName name="__123Graph_LBL_CUPTAILS6" localSheetId="2" hidden="1">[1]D5SP!#REF!</definedName>
    <definedName name="__123Graph_LBL_CUPTAILS6" localSheetId="1" hidden="1">[1]D5SP!#REF!</definedName>
    <definedName name="__123Graph_LBL_CUPTAILS6" hidden="1">[1]D5SP!#REF!</definedName>
    <definedName name="__123Graph_LBL_CUPTAILS7" localSheetId="2" hidden="1">[1]D5SP!#REF!</definedName>
    <definedName name="__123Graph_LBL_CUPTAILS7" localSheetId="1" hidden="1">[1]D5SP!#REF!</definedName>
    <definedName name="__123Graph_LBL_CUPTAILS7" hidden="1">[1]D5SP!#REF!</definedName>
    <definedName name="__123Graph_LBL_CUPTAILS8" localSheetId="2" hidden="1">[1]D5SP!#REF!</definedName>
    <definedName name="__123Graph_LBL_CUPTAILS8" localSheetId="1" hidden="1">[1]D5SP!#REF!</definedName>
    <definedName name="__123Graph_LBL_CUPTAILS8" hidden="1">[1]D5SP!#REF!</definedName>
    <definedName name="__123Graph_LBL_CUPTAILS9" localSheetId="2" hidden="1">[1]D5SP!#REF!</definedName>
    <definedName name="__123Graph_LBL_CUPTAILS9" localSheetId="1" hidden="1">[1]D5SP!#REF!</definedName>
    <definedName name="__123Graph_LBL_CUPTAILS9" hidden="1">[1]D5SP!#REF!</definedName>
    <definedName name="__123Graph_LBL_CUSTAILS1" localSheetId="2" hidden="1">[1]TABLE!#REF!</definedName>
    <definedName name="__123Graph_LBL_CUSTAILS1" localSheetId="1" hidden="1">[1]TABLE!#REF!</definedName>
    <definedName name="__123Graph_LBL_CUSTAILS1" hidden="1">[1]TABLE!#REF!</definedName>
    <definedName name="__123Graph_LBL_CUSTAILS2" localSheetId="2" hidden="1">[1]TABLE!#REF!</definedName>
    <definedName name="__123Graph_LBL_CUSTAILS2" localSheetId="1" hidden="1">[1]TABLE!#REF!</definedName>
    <definedName name="__123Graph_LBL_CUSTAILS2" hidden="1">[1]TABLE!#REF!</definedName>
    <definedName name="__123Graph_LBL_CUSTAILS3" localSheetId="2" hidden="1">[1]TABLE!#REF!</definedName>
    <definedName name="__123Graph_LBL_CUSTAILS3" localSheetId="1" hidden="1">[1]TABLE!#REF!</definedName>
    <definedName name="__123Graph_LBL_CUSTAILS3" hidden="1">[1]TABLE!#REF!</definedName>
    <definedName name="__123Graph_LBL_CUSTAILS5" localSheetId="2" hidden="1">[1]TABLE!#REF!</definedName>
    <definedName name="__123Graph_LBL_CUSTAILS5" localSheetId="1" hidden="1">[1]TABLE!#REF!</definedName>
    <definedName name="__123Graph_LBL_CUSTAILS5" hidden="1">[1]TABLE!#REF!</definedName>
    <definedName name="__123Graph_LBL_CUSTAILS6" localSheetId="2" hidden="1">[1]TABLE!#REF!</definedName>
    <definedName name="__123Graph_LBL_CUSTAILS6" localSheetId="1" hidden="1">[1]TABLE!#REF!</definedName>
    <definedName name="__123Graph_LBL_CUSTAILS6" hidden="1">[1]TABLE!#REF!</definedName>
    <definedName name="__123Graph_LBL_CUSTAILS7" localSheetId="2" hidden="1">[1]TABLE!#REF!</definedName>
    <definedName name="__123Graph_LBL_CUSTAILS7" localSheetId="1" hidden="1">[1]TABLE!#REF!</definedName>
    <definedName name="__123Graph_LBL_CUSTAILS7" hidden="1">[1]TABLE!#REF!</definedName>
    <definedName name="__123Graph_LBL_CUSTAILS8" localSheetId="2" hidden="1">[1]TABLE!#REF!</definedName>
    <definedName name="__123Graph_LBL_CUSTAILS8" localSheetId="1" hidden="1">[1]TABLE!#REF!</definedName>
    <definedName name="__123Graph_LBL_CUSTAILS8" hidden="1">[1]TABLE!#REF!</definedName>
    <definedName name="__123Graph_LBL_D" localSheetId="2" hidden="1">[1]D5SP!#REF!</definedName>
    <definedName name="__123Graph_LBL_D" localSheetId="1" hidden="1">[1]D5SP!#REF!</definedName>
    <definedName name="__123Graph_LBL_D" hidden="1">[1]D5SP!#REF!</definedName>
    <definedName name="__123Graph_LBL_DCORE1" localSheetId="2" hidden="1">[1]TABLE!#REF!</definedName>
    <definedName name="__123Graph_LBL_DCORE1" localSheetId="1" hidden="1">[1]TABLE!#REF!</definedName>
    <definedName name="__123Graph_LBL_DCORE1" hidden="1">[1]TABLE!#REF!</definedName>
    <definedName name="__123Graph_LBL_DCORE2" localSheetId="2" hidden="1">[1]TABLE!#REF!</definedName>
    <definedName name="__123Graph_LBL_DCORE2" localSheetId="1" hidden="1">[1]TABLE!#REF!</definedName>
    <definedName name="__123Graph_LBL_DCORE2" hidden="1">[1]TABLE!#REF!</definedName>
    <definedName name="__123Graph_LBL_DCORE3" localSheetId="2" hidden="1">[1]TABLE!#REF!</definedName>
    <definedName name="__123Graph_LBL_DCORE3" localSheetId="1" hidden="1">[1]TABLE!#REF!</definedName>
    <definedName name="__123Graph_LBL_DCORE3" hidden="1">[1]TABLE!#REF!</definedName>
    <definedName name="__123Graph_LBL_DDSTAILS1" localSheetId="2" hidden="1">[1]D5SP!#REF!</definedName>
    <definedName name="__123Graph_LBL_DDSTAILS1" localSheetId="1" hidden="1">[1]D5SP!#REF!</definedName>
    <definedName name="__123Graph_LBL_DDSTAILS1" hidden="1">[1]D5SP!#REF!</definedName>
    <definedName name="__123Graph_LBL_DDSTAILS4" localSheetId="2" hidden="1">[1]D5SP!#REF!</definedName>
    <definedName name="__123Graph_LBL_DDSTAILS4" localSheetId="1" hidden="1">[1]D5SP!#REF!</definedName>
    <definedName name="__123Graph_LBL_DDSTAILS4" hidden="1">[1]D5SP!#REF!</definedName>
    <definedName name="__123Graph_LBL_DDSTAILS5" localSheetId="2" hidden="1">[1]D5SP!#REF!</definedName>
    <definedName name="__123Graph_LBL_DDSTAILS5" localSheetId="1" hidden="1">[1]D5SP!#REF!</definedName>
    <definedName name="__123Graph_LBL_DDSTAILS5" hidden="1">[1]D5SP!#REF!</definedName>
    <definedName name="__123Graph_LBL_DDSTAILS6" localSheetId="2" hidden="1">[1]D5SP!#REF!</definedName>
    <definedName name="__123Graph_LBL_DDSTAILS6" localSheetId="1" hidden="1">[1]D5SP!#REF!</definedName>
    <definedName name="__123Graph_LBL_DDSTAILS6" hidden="1">[1]D5SP!#REF!</definedName>
    <definedName name="__123Graph_LBL_DND1" localSheetId="2" hidden="1">[1]TABLE!#REF!</definedName>
    <definedName name="__123Graph_LBL_DND1" localSheetId="1" hidden="1">[1]TABLE!#REF!</definedName>
    <definedName name="__123Graph_LBL_DND1" hidden="1">[1]TABLE!#REF!</definedName>
    <definedName name="__123Graph_LBL_DND2" localSheetId="2" hidden="1">[1]TABLE!#REF!</definedName>
    <definedName name="__123Graph_LBL_DND2" localSheetId="1" hidden="1">[1]TABLE!#REF!</definedName>
    <definedName name="__123Graph_LBL_DND2" hidden="1">[1]TABLE!#REF!</definedName>
    <definedName name="__123Graph_LBL_DND4" localSheetId="2" hidden="1">[1]TABLE!#REF!</definedName>
    <definedName name="__123Graph_LBL_DND4" localSheetId="1" hidden="1">[1]TABLE!#REF!</definedName>
    <definedName name="__123Graph_LBL_DND4" hidden="1">[1]TABLE!#REF!</definedName>
    <definedName name="__123Graph_LBL_DND5" localSheetId="2" hidden="1">[1]TABLE!#REF!</definedName>
    <definedName name="__123Graph_LBL_DND5" localSheetId="1" hidden="1">[1]TABLE!#REF!</definedName>
    <definedName name="__123Graph_LBL_DND5" hidden="1">[1]TABLE!#REF!</definedName>
    <definedName name="__123Graph_LBL_DND6" localSheetId="2" hidden="1">[1]TABLE!#REF!</definedName>
    <definedName name="__123Graph_LBL_DND6" localSheetId="1" hidden="1">[1]TABLE!#REF!</definedName>
    <definedName name="__123Graph_LBL_DND6" hidden="1">[1]TABLE!#REF!</definedName>
    <definedName name="__123Graph_LBL_DSB1" localSheetId="2" hidden="1">[1]D5SP!#REF!</definedName>
    <definedName name="__123Graph_LBL_DSB1" localSheetId="1" hidden="1">[1]D5SP!#REF!</definedName>
    <definedName name="__123Graph_LBL_DSB1" hidden="1">[1]D5SP!#REF!</definedName>
    <definedName name="__123Graph_LBL_DSB2" localSheetId="2" hidden="1">[1]D5SP!#REF!</definedName>
    <definedName name="__123Graph_LBL_DSB2" localSheetId="1" hidden="1">[1]D5SP!#REF!</definedName>
    <definedName name="__123Graph_LBL_DSB2" hidden="1">[1]D5SP!#REF!</definedName>
    <definedName name="__123Graph_LBL_DSB3" localSheetId="2" hidden="1">[1]TABLE!#REF!</definedName>
    <definedName name="__123Graph_LBL_DSB3" localSheetId="1" hidden="1">[1]TABLE!#REF!</definedName>
    <definedName name="__123Graph_LBL_DSB3" hidden="1">[1]TABLE!#REF!</definedName>
    <definedName name="__123Graph_LBL_DSB4" localSheetId="2" hidden="1">[1]TABLE!#REF!</definedName>
    <definedName name="__123Graph_LBL_DSB4" localSheetId="1" hidden="1">[1]TABLE!#REF!</definedName>
    <definedName name="__123Graph_LBL_DSB4" hidden="1">[1]TABLE!#REF!</definedName>
    <definedName name="__123Graph_LBL_DUPTAILS1" localSheetId="2" hidden="1">[1]D5SP!#REF!</definedName>
    <definedName name="__123Graph_LBL_DUPTAILS1" localSheetId="1" hidden="1">[1]D5SP!#REF!</definedName>
    <definedName name="__123Graph_LBL_DUPTAILS1" hidden="1">[1]D5SP!#REF!</definedName>
    <definedName name="__123Graph_LBL_DUPTAILS10" localSheetId="2" hidden="1">[1]D5SP!#REF!</definedName>
    <definedName name="__123Graph_LBL_DUPTAILS10" localSheetId="1" hidden="1">[1]D5SP!#REF!</definedName>
    <definedName name="__123Graph_LBL_DUPTAILS10" hidden="1">[1]D5SP!#REF!</definedName>
    <definedName name="__123Graph_LBL_DUPTAILS11" localSheetId="2" hidden="1">[1]D5SP!#REF!</definedName>
    <definedName name="__123Graph_LBL_DUPTAILS11" localSheetId="1" hidden="1">[1]D5SP!#REF!</definedName>
    <definedName name="__123Graph_LBL_DUPTAILS11" hidden="1">[1]D5SP!#REF!</definedName>
    <definedName name="__123Graph_LBL_DUPTAILS13" localSheetId="2" hidden="1">[1]D5SP!#REF!</definedName>
    <definedName name="__123Graph_LBL_DUPTAILS13" localSheetId="1" hidden="1">[1]D5SP!#REF!</definedName>
    <definedName name="__123Graph_LBL_DUPTAILS13" hidden="1">[1]D5SP!#REF!</definedName>
    <definedName name="__123Graph_LBL_DUPTAILS2" localSheetId="2" hidden="1">[1]D5SP!#REF!</definedName>
    <definedName name="__123Graph_LBL_DUPTAILS2" localSheetId="1" hidden="1">[1]D5SP!#REF!</definedName>
    <definedName name="__123Graph_LBL_DUPTAILS2" hidden="1">[1]D5SP!#REF!</definedName>
    <definedName name="__123Graph_LBL_DUPTAILS3" localSheetId="2" hidden="1">[1]D5SP!#REF!</definedName>
    <definedName name="__123Graph_LBL_DUPTAILS3" localSheetId="1" hidden="1">[1]D5SP!#REF!</definedName>
    <definedName name="__123Graph_LBL_DUPTAILS3" hidden="1">[1]D5SP!#REF!</definedName>
    <definedName name="__123Graph_LBL_DUPTAILS5" localSheetId="2" hidden="1">[1]D5SP!#REF!</definedName>
    <definedName name="__123Graph_LBL_DUPTAILS5" localSheetId="1" hidden="1">[1]D5SP!#REF!</definedName>
    <definedName name="__123Graph_LBL_DUPTAILS5" hidden="1">[1]D5SP!#REF!</definedName>
    <definedName name="__123Graph_LBL_DUPTAILS6" localSheetId="2" hidden="1">[1]D5SP!#REF!</definedName>
    <definedName name="__123Graph_LBL_DUPTAILS6" localSheetId="1" hidden="1">[1]D5SP!#REF!</definedName>
    <definedName name="__123Graph_LBL_DUPTAILS6" hidden="1">[1]D5SP!#REF!</definedName>
    <definedName name="__123Graph_LBL_DUPTAILS7" localSheetId="2" hidden="1">[1]D5SP!#REF!</definedName>
    <definedName name="__123Graph_LBL_DUPTAILS7" localSheetId="1" hidden="1">[1]D5SP!#REF!</definedName>
    <definedName name="__123Graph_LBL_DUPTAILS7" hidden="1">[1]D5SP!#REF!</definedName>
    <definedName name="__123Graph_LBL_DUPTAILS8" localSheetId="2" hidden="1">[1]D5SP!#REF!</definedName>
    <definedName name="__123Graph_LBL_DUPTAILS8" localSheetId="1" hidden="1">[1]D5SP!#REF!</definedName>
    <definedName name="__123Graph_LBL_DUPTAILS8" hidden="1">[1]D5SP!#REF!</definedName>
    <definedName name="__123Graph_LBL_DUPTAILS9" localSheetId="2" hidden="1">[1]D5SP!#REF!</definedName>
    <definedName name="__123Graph_LBL_DUPTAILS9" localSheetId="1" hidden="1">[1]D5SP!#REF!</definedName>
    <definedName name="__123Graph_LBL_DUPTAILS9" hidden="1">[1]D5SP!#REF!</definedName>
    <definedName name="__123Graph_LBL_DUSTAILS1" localSheetId="2" hidden="1">[1]TABLE!#REF!</definedName>
    <definedName name="__123Graph_LBL_DUSTAILS1" localSheetId="1" hidden="1">[1]TABLE!#REF!</definedName>
    <definedName name="__123Graph_LBL_DUSTAILS1" hidden="1">[1]TABLE!#REF!</definedName>
    <definedName name="__123Graph_LBL_DUSTAILS2" localSheetId="2" hidden="1">[1]TABLE!#REF!</definedName>
    <definedName name="__123Graph_LBL_DUSTAILS2" localSheetId="1" hidden="1">[1]TABLE!#REF!</definedName>
    <definedName name="__123Graph_LBL_DUSTAILS2" hidden="1">[1]TABLE!#REF!</definedName>
    <definedName name="__123Graph_LBL_DUSTAILS3" localSheetId="2" hidden="1">[1]TABLE!#REF!</definedName>
    <definedName name="__123Graph_LBL_DUSTAILS3" localSheetId="1" hidden="1">[1]TABLE!#REF!</definedName>
    <definedName name="__123Graph_LBL_DUSTAILS3" hidden="1">[1]TABLE!#REF!</definedName>
    <definedName name="__123Graph_LBL_DUSTAILS5" localSheetId="2" hidden="1">[1]TABLE!#REF!</definedName>
    <definedName name="__123Graph_LBL_DUSTAILS5" localSheetId="1" hidden="1">[1]TABLE!#REF!</definedName>
    <definedName name="__123Graph_LBL_DUSTAILS5" hidden="1">[1]TABLE!#REF!</definedName>
    <definedName name="__123Graph_LBL_DUSTAILS6" localSheetId="2" hidden="1">[1]TABLE!#REF!</definedName>
    <definedName name="__123Graph_LBL_DUSTAILS6" localSheetId="1" hidden="1">[1]TABLE!#REF!</definedName>
    <definedName name="__123Graph_LBL_DUSTAILS6" hidden="1">[1]TABLE!#REF!</definedName>
    <definedName name="__123Graph_LBL_DUSTAILS7" localSheetId="2" hidden="1">[1]TABLE!#REF!</definedName>
    <definedName name="__123Graph_LBL_DUSTAILS7" localSheetId="1" hidden="1">[1]TABLE!#REF!</definedName>
    <definedName name="__123Graph_LBL_DUSTAILS7" hidden="1">[1]TABLE!#REF!</definedName>
    <definedName name="__123Graph_LBL_DUSTAILS8" localSheetId="2" hidden="1">[1]TABLE!#REF!</definedName>
    <definedName name="__123Graph_LBL_DUSTAILS8" localSheetId="1" hidden="1">[1]TABLE!#REF!</definedName>
    <definedName name="__123Graph_LBL_DUSTAILS8" hidden="1">[1]TABLE!#REF!</definedName>
    <definedName name="__123Graph_LBL_E" localSheetId="2" hidden="1">[1]D5SP!#REF!</definedName>
    <definedName name="__123Graph_LBL_E" localSheetId="1" hidden="1">[1]D5SP!#REF!</definedName>
    <definedName name="__123Graph_LBL_E" hidden="1">[1]D5SP!#REF!</definedName>
    <definedName name="__123Graph_LBL_ECORE1" localSheetId="2" hidden="1">[1]TABLE!#REF!</definedName>
    <definedName name="__123Graph_LBL_ECORE1" localSheetId="1" hidden="1">[1]TABLE!#REF!</definedName>
    <definedName name="__123Graph_LBL_ECORE1" hidden="1">[1]TABLE!#REF!</definedName>
    <definedName name="__123Graph_LBL_EDSTAILS1" localSheetId="2" hidden="1">[1]D5SP!#REF!</definedName>
    <definedName name="__123Graph_LBL_EDSTAILS1" localSheetId="1" hidden="1">[1]D5SP!#REF!</definedName>
    <definedName name="__123Graph_LBL_EDSTAILS1" hidden="1">[1]D5SP!#REF!</definedName>
    <definedName name="__123Graph_LBL_EDSTAILS4" localSheetId="2" hidden="1">[1]D5SP!#REF!</definedName>
    <definedName name="__123Graph_LBL_EDSTAILS4" localSheetId="1" hidden="1">[1]D5SP!#REF!</definedName>
    <definedName name="__123Graph_LBL_EDSTAILS4" hidden="1">[1]D5SP!#REF!</definedName>
    <definedName name="__123Graph_LBL_END2" localSheetId="2" hidden="1">[1]TABLE!#REF!</definedName>
    <definedName name="__123Graph_LBL_END2" localSheetId="1" hidden="1">[1]TABLE!#REF!</definedName>
    <definedName name="__123Graph_LBL_END2" hidden="1">[1]TABLE!#REF!</definedName>
    <definedName name="__123Graph_LBL_END4" localSheetId="2" hidden="1">[1]TABLE!#REF!</definedName>
    <definedName name="__123Graph_LBL_END4" localSheetId="1" hidden="1">[1]TABLE!#REF!</definedName>
    <definedName name="__123Graph_LBL_END4" hidden="1">[1]TABLE!#REF!</definedName>
    <definedName name="__123Graph_LBL_END5" localSheetId="2" hidden="1">[1]TABLE!#REF!</definedName>
    <definedName name="__123Graph_LBL_END5" localSheetId="1" hidden="1">[1]TABLE!#REF!</definedName>
    <definedName name="__123Graph_LBL_END5" hidden="1">[1]TABLE!#REF!</definedName>
    <definedName name="__123Graph_LBL_END6" localSheetId="2" hidden="1">[1]TABLE!#REF!</definedName>
    <definedName name="__123Graph_LBL_END6" localSheetId="1" hidden="1">[1]TABLE!#REF!</definedName>
    <definedName name="__123Graph_LBL_END6" hidden="1">[1]TABLE!#REF!</definedName>
    <definedName name="__123Graph_LBL_ESB2" localSheetId="2" hidden="1">[1]D5SP!#REF!</definedName>
    <definedName name="__123Graph_LBL_ESB2" localSheetId="1" hidden="1">[1]D5SP!#REF!</definedName>
    <definedName name="__123Graph_LBL_ESB2" hidden="1">[1]D5SP!#REF!</definedName>
    <definedName name="__123Graph_LBL_ESB3" localSheetId="2" hidden="1">[1]TABLE!#REF!</definedName>
    <definedName name="__123Graph_LBL_ESB3" localSheetId="1" hidden="1">[1]TABLE!#REF!</definedName>
    <definedName name="__123Graph_LBL_ESB3" hidden="1">[1]TABLE!#REF!</definedName>
    <definedName name="__123Graph_LBL_EUPTAILS1" localSheetId="2" hidden="1">[1]D5SP!#REF!</definedName>
    <definedName name="__123Graph_LBL_EUPTAILS1" localSheetId="1" hidden="1">[1]D5SP!#REF!</definedName>
    <definedName name="__123Graph_LBL_EUPTAILS1" hidden="1">[1]D5SP!#REF!</definedName>
    <definedName name="__123Graph_LBL_EUPTAILS10" localSheetId="2" hidden="1">[1]D5SP!#REF!</definedName>
    <definedName name="__123Graph_LBL_EUPTAILS10" localSheetId="1" hidden="1">[1]D5SP!#REF!</definedName>
    <definedName name="__123Graph_LBL_EUPTAILS10" hidden="1">[1]D5SP!#REF!</definedName>
    <definedName name="__123Graph_LBL_EUPTAILS2" localSheetId="2" hidden="1">[1]D5SP!#REF!</definedName>
    <definedName name="__123Graph_LBL_EUPTAILS2" localSheetId="1" hidden="1">[1]D5SP!#REF!</definedName>
    <definedName name="__123Graph_LBL_EUPTAILS2" hidden="1">[1]D5SP!#REF!</definedName>
    <definedName name="__123Graph_LBL_EUPTAILS6" localSheetId="2" hidden="1">[1]D5SP!#REF!</definedName>
    <definedName name="__123Graph_LBL_EUPTAILS6" localSheetId="1" hidden="1">[1]D5SP!#REF!</definedName>
    <definedName name="__123Graph_LBL_EUPTAILS6" hidden="1">[1]D5SP!#REF!</definedName>
    <definedName name="__123Graph_LBL_EUPTAILS9" localSheetId="2" hidden="1">[1]D5SP!#REF!</definedName>
    <definedName name="__123Graph_LBL_EUPTAILS9" localSheetId="1" hidden="1">[1]D5SP!#REF!</definedName>
    <definedName name="__123Graph_LBL_EUPTAILS9" hidden="1">[1]D5SP!#REF!</definedName>
    <definedName name="__123Graph_LBL_EUSTAILS3" localSheetId="2" hidden="1">[1]TABLE!#REF!</definedName>
    <definedName name="__123Graph_LBL_EUSTAILS3" localSheetId="1" hidden="1">[1]TABLE!#REF!</definedName>
    <definedName name="__123Graph_LBL_EUSTAILS3" hidden="1">[1]TABLE!#REF!</definedName>
    <definedName name="__123Graph_LBL_EUSTAILS6" localSheetId="2" hidden="1">[1]TABLE!#REF!</definedName>
    <definedName name="__123Graph_LBL_EUSTAILS6" localSheetId="1" hidden="1">[1]TABLE!#REF!</definedName>
    <definedName name="__123Graph_LBL_EUSTAILS6" hidden="1">[1]TABLE!#REF!</definedName>
    <definedName name="__123Graph_LBL_F" localSheetId="2" hidden="1">[1]D5SP!#REF!</definedName>
    <definedName name="__123Graph_LBL_F" localSheetId="1" hidden="1">[1]D5SP!#REF!</definedName>
    <definedName name="__123Graph_LBL_F" hidden="1">[1]D5SP!#REF!</definedName>
    <definedName name="__123Graph_LBL_FCORE1" localSheetId="2" hidden="1">[1]TABLE!#REF!</definedName>
    <definedName name="__123Graph_LBL_FCORE1" localSheetId="1" hidden="1">[1]TABLE!#REF!</definedName>
    <definedName name="__123Graph_LBL_FCORE1" hidden="1">[1]TABLE!#REF!</definedName>
    <definedName name="__123Graph_LBL_FCORE2" localSheetId="2" hidden="1">[1]TABLE!#REF!</definedName>
    <definedName name="__123Graph_LBL_FCORE2" localSheetId="1" hidden="1">[1]TABLE!#REF!</definedName>
    <definedName name="__123Graph_LBL_FCORE2" hidden="1">[1]TABLE!#REF!</definedName>
    <definedName name="__123Graph_LBL_FCORE3" localSheetId="2" hidden="1">[1]TABLE!#REF!</definedName>
    <definedName name="__123Graph_LBL_FCORE3" localSheetId="1" hidden="1">[1]TABLE!#REF!</definedName>
    <definedName name="__123Graph_LBL_FCORE3" hidden="1">[1]TABLE!#REF!</definedName>
    <definedName name="__123Graph_LBL_FCORE4" localSheetId="2" hidden="1">[1]TABLE!#REF!</definedName>
    <definedName name="__123Graph_LBL_FCORE4" localSheetId="1" hidden="1">[1]TABLE!#REF!</definedName>
    <definedName name="__123Graph_LBL_FCORE4" hidden="1">[1]TABLE!#REF!</definedName>
    <definedName name="__123Graph_LBL_FDSTAILS1" localSheetId="2" hidden="1">[1]D5SP!#REF!</definedName>
    <definedName name="__123Graph_LBL_FDSTAILS1" localSheetId="1" hidden="1">[1]D5SP!#REF!</definedName>
    <definedName name="__123Graph_LBL_FDSTAILS1" hidden="1">[1]D5SP!#REF!</definedName>
    <definedName name="__123Graph_LBL_FDSTAILS2" localSheetId="2" hidden="1">[1]D5SP!#REF!</definedName>
    <definedName name="__123Graph_LBL_FDSTAILS2" localSheetId="1" hidden="1">[1]D5SP!#REF!</definedName>
    <definedName name="__123Graph_LBL_FDSTAILS2" hidden="1">[1]D5SP!#REF!</definedName>
    <definedName name="__123Graph_LBL_FDSTAILS3" localSheetId="2" hidden="1">[1]D5SP!#REF!</definedName>
    <definedName name="__123Graph_LBL_FDSTAILS3" localSheetId="1" hidden="1">[1]D5SP!#REF!</definedName>
    <definedName name="__123Graph_LBL_FDSTAILS3" hidden="1">[1]D5SP!#REF!</definedName>
    <definedName name="__123Graph_LBL_FDSTAILS4" localSheetId="2" hidden="1">[1]D5SP!#REF!</definedName>
    <definedName name="__123Graph_LBL_FDSTAILS4" localSheetId="1" hidden="1">[1]D5SP!#REF!</definedName>
    <definedName name="__123Graph_LBL_FDSTAILS4" hidden="1">[1]D5SP!#REF!</definedName>
    <definedName name="__123Graph_LBL_FDSTAILS5" localSheetId="2" hidden="1">[1]D5SP!#REF!</definedName>
    <definedName name="__123Graph_LBL_FDSTAILS5" localSheetId="1" hidden="1">[1]D5SP!#REF!</definedName>
    <definedName name="__123Graph_LBL_FDSTAILS5" hidden="1">[1]D5SP!#REF!</definedName>
    <definedName name="__123Graph_LBL_FDSTAILS6" localSheetId="2" hidden="1">[1]D5SP!#REF!</definedName>
    <definedName name="__123Graph_LBL_FDSTAILS6" localSheetId="1" hidden="1">[1]D5SP!#REF!</definedName>
    <definedName name="__123Graph_LBL_FDSTAILS6" hidden="1">[1]D5SP!#REF!</definedName>
    <definedName name="__123Graph_LBL_FDSTAILS7" localSheetId="2" hidden="1">[1]D5SP!#REF!</definedName>
    <definedName name="__123Graph_LBL_FDSTAILS7" localSheetId="1" hidden="1">[1]D5SP!#REF!</definedName>
    <definedName name="__123Graph_LBL_FDSTAILS7" hidden="1">[1]D5SP!#REF!</definedName>
    <definedName name="__123Graph_LBL_FND1" localSheetId="2" hidden="1">[1]TABLE!#REF!</definedName>
    <definedName name="__123Graph_LBL_FND1" localSheetId="1" hidden="1">[1]TABLE!#REF!</definedName>
    <definedName name="__123Graph_LBL_FND1" hidden="1">[1]TABLE!#REF!</definedName>
    <definedName name="__123Graph_LBL_FND2" localSheetId="2" hidden="1">[1]TABLE!#REF!</definedName>
    <definedName name="__123Graph_LBL_FND2" localSheetId="1" hidden="1">[1]TABLE!#REF!</definedName>
    <definedName name="__123Graph_LBL_FND2" hidden="1">[1]TABLE!#REF!</definedName>
    <definedName name="__123Graph_LBL_FND3" localSheetId="2" hidden="1">[1]TABLE!#REF!</definedName>
    <definedName name="__123Graph_LBL_FND3" localSheetId="1" hidden="1">[1]TABLE!#REF!</definedName>
    <definedName name="__123Graph_LBL_FND3" hidden="1">[1]TABLE!#REF!</definedName>
    <definedName name="__123Graph_LBL_FND4" localSheetId="2" hidden="1">[1]TABLE!#REF!</definedName>
    <definedName name="__123Graph_LBL_FND4" localSheetId="1" hidden="1">[1]TABLE!#REF!</definedName>
    <definedName name="__123Graph_LBL_FND4" hidden="1">[1]TABLE!#REF!</definedName>
    <definedName name="__123Graph_LBL_FND5" localSheetId="2" hidden="1">[1]TABLE!#REF!</definedName>
    <definedName name="__123Graph_LBL_FND5" localSheetId="1" hidden="1">[1]TABLE!#REF!</definedName>
    <definedName name="__123Graph_LBL_FND5" hidden="1">[1]TABLE!#REF!</definedName>
    <definedName name="__123Graph_LBL_FND6" localSheetId="2" hidden="1">[1]TABLE!#REF!</definedName>
    <definedName name="__123Graph_LBL_FND6" localSheetId="1" hidden="1">[1]TABLE!#REF!</definedName>
    <definedName name="__123Graph_LBL_FND6" hidden="1">[1]TABLE!#REF!</definedName>
    <definedName name="__123Graph_LBL_FOB1" localSheetId="2" hidden="1">[1]D5SP!#REF!</definedName>
    <definedName name="__123Graph_LBL_FOB1" localSheetId="1" hidden="1">[1]D5SP!#REF!</definedName>
    <definedName name="__123Graph_LBL_FOB1" hidden="1">[1]D5SP!#REF!</definedName>
    <definedName name="__123Graph_LBL_FSB1" localSheetId="2" hidden="1">[1]D5SP!#REF!</definedName>
    <definedName name="__123Graph_LBL_FSB1" localSheetId="1" hidden="1">[1]D5SP!#REF!</definedName>
    <definedName name="__123Graph_LBL_FSB1" hidden="1">[1]D5SP!#REF!</definedName>
    <definedName name="__123Graph_LBL_FSB2" localSheetId="2" hidden="1">[1]D5SP!#REF!</definedName>
    <definedName name="__123Graph_LBL_FSB2" localSheetId="1" hidden="1">[1]D5SP!#REF!</definedName>
    <definedName name="__123Graph_LBL_FSB2" hidden="1">[1]D5SP!#REF!</definedName>
    <definedName name="__123Graph_LBL_FSB3" localSheetId="2" hidden="1">[1]TABLE!#REF!</definedName>
    <definedName name="__123Graph_LBL_FSB3" localSheetId="1" hidden="1">[1]TABLE!#REF!</definedName>
    <definedName name="__123Graph_LBL_FSB3" hidden="1">[1]TABLE!#REF!</definedName>
    <definedName name="__123Graph_LBL_FSB4" localSheetId="2" hidden="1">[1]TABLE!#REF!</definedName>
    <definedName name="__123Graph_LBL_FSB4" localSheetId="1" hidden="1">[1]TABLE!#REF!</definedName>
    <definedName name="__123Graph_LBL_FSB4" hidden="1">[1]TABLE!#REF!</definedName>
    <definedName name="__123Graph_LBL_FSB5" localSheetId="2" hidden="1">[1]TABLE!#REF!</definedName>
    <definedName name="__123Graph_LBL_FSB5" localSheetId="1" hidden="1">[1]TABLE!#REF!</definedName>
    <definedName name="__123Graph_LBL_FSB5" hidden="1">[1]TABLE!#REF!</definedName>
    <definedName name="__123Graph_LBL_FUPTAILS1" localSheetId="2" hidden="1">[1]D5SP!#REF!</definedName>
    <definedName name="__123Graph_LBL_FUPTAILS1" localSheetId="1" hidden="1">[1]D5SP!#REF!</definedName>
    <definedName name="__123Graph_LBL_FUPTAILS1" hidden="1">[1]D5SP!#REF!</definedName>
    <definedName name="__123Graph_LBL_FUPTAILS10" localSheetId="2" hidden="1">[1]D5SP!#REF!</definedName>
    <definedName name="__123Graph_LBL_FUPTAILS10" localSheetId="1" hidden="1">[1]D5SP!#REF!</definedName>
    <definedName name="__123Graph_LBL_FUPTAILS10" hidden="1">[1]D5SP!#REF!</definedName>
    <definedName name="__123Graph_LBL_FUPTAILS11" localSheetId="2" hidden="1">[1]D5SP!#REF!</definedName>
    <definedName name="__123Graph_LBL_FUPTAILS11" localSheetId="1" hidden="1">[1]D5SP!#REF!</definedName>
    <definedName name="__123Graph_LBL_FUPTAILS11" hidden="1">[1]D5SP!#REF!</definedName>
    <definedName name="__123Graph_LBL_FUPTAILS12" localSheetId="2" hidden="1">[1]D5SP!#REF!</definedName>
    <definedName name="__123Graph_LBL_FUPTAILS12" localSheetId="1" hidden="1">[1]D5SP!#REF!</definedName>
    <definedName name="__123Graph_LBL_FUPTAILS12" hidden="1">[1]D5SP!#REF!</definedName>
    <definedName name="__123Graph_LBL_FUPTAILS13" localSheetId="2" hidden="1">[1]D5SP!#REF!</definedName>
    <definedName name="__123Graph_LBL_FUPTAILS13" localSheetId="1" hidden="1">[1]D5SP!#REF!</definedName>
    <definedName name="__123Graph_LBL_FUPTAILS13" hidden="1">[1]D5SP!#REF!</definedName>
    <definedName name="__123Graph_LBL_FUPTAILS2" localSheetId="2" hidden="1">[1]D5SP!#REF!</definedName>
    <definedName name="__123Graph_LBL_FUPTAILS2" localSheetId="1" hidden="1">[1]D5SP!#REF!</definedName>
    <definedName name="__123Graph_LBL_FUPTAILS2" hidden="1">[1]D5SP!#REF!</definedName>
    <definedName name="__123Graph_LBL_FUPTAILS3" localSheetId="2" hidden="1">[1]D5SP!#REF!</definedName>
    <definedName name="__123Graph_LBL_FUPTAILS3" localSheetId="1" hidden="1">[1]D5SP!#REF!</definedName>
    <definedName name="__123Graph_LBL_FUPTAILS3" hidden="1">[1]D5SP!#REF!</definedName>
    <definedName name="__123Graph_LBL_FUPTAILS4" localSheetId="2" hidden="1">[1]D5SP!#REF!</definedName>
    <definedName name="__123Graph_LBL_FUPTAILS4" localSheetId="1" hidden="1">[1]D5SP!#REF!</definedName>
    <definedName name="__123Graph_LBL_FUPTAILS4" hidden="1">[1]D5SP!#REF!</definedName>
    <definedName name="__123Graph_LBL_FUPTAILS5" localSheetId="2" hidden="1">[1]D5SP!#REF!</definedName>
    <definedName name="__123Graph_LBL_FUPTAILS5" localSheetId="1" hidden="1">[1]D5SP!#REF!</definedName>
    <definedName name="__123Graph_LBL_FUPTAILS5" hidden="1">[1]D5SP!#REF!</definedName>
    <definedName name="__123Graph_LBL_FUPTAILS6" localSheetId="2" hidden="1">[1]D5SP!#REF!</definedName>
    <definedName name="__123Graph_LBL_FUPTAILS6" localSheetId="1" hidden="1">[1]D5SP!#REF!</definedName>
    <definedName name="__123Graph_LBL_FUPTAILS6" hidden="1">[1]D5SP!#REF!</definedName>
    <definedName name="__123Graph_LBL_FUPTAILS7" localSheetId="2" hidden="1">[1]D5SP!#REF!</definedName>
    <definedName name="__123Graph_LBL_FUPTAILS7" localSheetId="1" hidden="1">[1]D5SP!#REF!</definedName>
    <definedName name="__123Graph_LBL_FUPTAILS7" hidden="1">[1]D5SP!#REF!</definedName>
    <definedName name="__123Graph_LBL_FUPTAILS8" localSheetId="2" hidden="1">[1]D5SP!#REF!</definedName>
    <definedName name="__123Graph_LBL_FUPTAILS8" localSheetId="1" hidden="1">[1]D5SP!#REF!</definedName>
    <definedName name="__123Graph_LBL_FUPTAILS8" hidden="1">[1]D5SP!#REF!</definedName>
    <definedName name="__123Graph_LBL_FUPTAILS9" localSheetId="2" hidden="1">[1]D5SP!#REF!</definedName>
    <definedName name="__123Graph_LBL_FUPTAILS9" localSheetId="1" hidden="1">[1]D5SP!#REF!</definedName>
    <definedName name="__123Graph_LBL_FUPTAILS9" hidden="1">[1]D5SP!#REF!</definedName>
    <definedName name="__123Graph_LBL_FUSTAILS1" localSheetId="2" hidden="1">[1]TABLE!#REF!</definedName>
    <definedName name="__123Graph_LBL_FUSTAILS1" localSheetId="1" hidden="1">[1]TABLE!#REF!</definedName>
    <definedName name="__123Graph_LBL_FUSTAILS1" hidden="1">[1]TABLE!#REF!</definedName>
    <definedName name="__123Graph_LBL_FUSTAILS2" localSheetId="2" hidden="1">[1]TABLE!#REF!</definedName>
    <definedName name="__123Graph_LBL_FUSTAILS2" localSheetId="1" hidden="1">[1]TABLE!#REF!</definedName>
    <definedName name="__123Graph_LBL_FUSTAILS2" hidden="1">[1]TABLE!#REF!</definedName>
    <definedName name="__123Graph_LBL_FUSTAILS3" localSheetId="2" hidden="1">[1]TABLE!#REF!</definedName>
    <definedName name="__123Graph_LBL_FUSTAILS3" localSheetId="1" hidden="1">[1]TABLE!#REF!</definedName>
    <definedName name="__123Graph_LBL_FUSTAILS3" hidden="1">[1]TABLE!#REF!</definedName>
    <definedName name="__123Graph_LBL_FUSTAILS4" localSheetId="2" hidden="1">[1]TABLE!#REF!</definedName>
    <definedName name="__123Graph_LBL_FUSTAILS4" localSheetId="1" hidden="1">[1]TABLE!#REF!</definedName>
    <definedName name="__123Graph_LBL_FUSTAILS4" hidden="1">[1]TABLE!#REF!</definedName>
    <definedName name="__123Graph_LBL_FUSTAILS5" localSheetId="2" hidden="1">[1]TABLE!#REF!</definedName>
    <definedName name="__123Graph_LBL_FUSTAILS5" localSheetId="1" hidden="1">[1]TABLE!#REF!</definedName>
    <definedName name="__123Graph_LBL_FUSTAILS5" hidden="1">[1]TABLE!#REF!</definedName>
    <definedName name="__123Graph_LBL_FUSTAILS6" localSheetId="2" hidden="1">[1]TABLE!#REF!</definedName>
    <definedName name="__123Graph_LBL_FUSTAILS6" localSheetId="1" hidden="1">[1]TABLE!#REF!</definedName>
    <definedName name="__123Graph_LBL_FUSTAILS6" hidden="1">[1]TABLE!#REF!</definedName>
    <definedName name="__123Graph_LBL_FUSTAILS7" localSheetId="2" hidden="1">[1]TABLE!#REF!</definedName>
    <definedName name="__123Graph_LBL_FUSTAILS7" localSheetId="1" hidden="1">[1]TABLE!#REF!</definedName>
    <definedName name="__123Graph_LBL_FUSTAILS7" hidden="1">[1]TABLE!#REF!</definedName>
    <definedName name="__123Graph_LBL_FUSTAILS8" localSheetId="2" hidden="1">[1]TABLE!#REF!</definedName>
    <definedName name="__123Graph_LBL_FUSTAILS8" localSheetId="1" hidden="1">[1]TABLE!#REF!</definedName>
    <definedName name="__123Graph_LBL_FUSTAILS8" hidden="1">[1]TABLE!#REF!</definedName>
    <definedName name="__123Graph_X" localSheetId="2" hidden="1">[1]D5SP!#REF!</definedName>
    <definedName name="__123Graph_X" localSheetId="1" hidden="1">[1]D5SP!#REF!</definedName>
    <definedName name="__123Graph_X" hidden="1">[1]D5SP!#REF!</definedName>
    <definedName name="__123Graph_XCORE1" localSheetId="2" hidden="1">[1]TABLE!#REF!</definedName>
    <definedName name="__123Graph_XCORE1" localSheetId="1" hidden="1">[1]TABLE!#REF!</definedName>
    <definedName name="__123Graph_XCORE1" hidden="1">[1]TABLE!#REF!</definedName>
    <definedName name="__123Graph_XCORE2" localSheetId="2" hidden="1">[1]TABLE!#REF!</definedName>
    <definedName name="__123Graph_XCORE2" localSheetId="1" hidden="1">[1]TABLE!#REF!</definedName>
    <definedName name="__123Graph_XCORE2" hidden="1">[1]TABLE!#REF!</definedName>
    <definedName name="__123Graph_XCORE3" localSheetId="2" hidden="1">[1]TABLE!#REF!</definedName>
    <definedName name="__123Graph_XCORE3" localSheetId="1" hidden="1">[1]TABLE!#REF!</definedName>
    <definedName name="__123Graph_XCORE3" hidden="1">[1]TABLE!#REF!</definedName>
    <definedName name="__123Graph_XCORE4" localSheetId="2" hidden="1">[1]TABLE!#REF!</definedName>
    <definedName name="__123Graph_XCORE4" localSheetId="1" hidden="1">[1]TABLE!#REF!</definedName>
    <definedName name="__123Graph_XCORE4" hidden="1">[1]TABLE!#REF!</definedName>
    <definedName name="__123Graph_XDSTAILS1" localSheetId="2" hidden="1">[1]D5SP!#REF!</definedName>
    <definedName name="__123Graph_XDSTAILS1" localSheetId="1" hidden="1">[1]D5SP!#REF!</definedName>
    <definedName name="__123Graph_XDSTAILS1" hidden="1">[1]D5SP!#REF!</definedName>
    <definedName name="__123Graph_XDSTAILS2" localSheetId="2" hidden="1">[1]D5SP!#REF!</definedName>
    <definedName name="__123Graph_XDSTAILS2" localSheetId="1" hidden="1">[1]D5SP!#REF!</definedName>
    <definedName name="__123Graph_XDSTAILS2" hidden="1">[1]D5SP!#REF!</definedName>
    <definedName name="__123Graph_XDSTAILS3" localSheetId="2" hidden="1">[1]D5SP!#REF!</definedName>
    <definedName name="__123Graph_XDSTAILS3" localSheetId="1" hidden="1">[1]D5SP!#REF!</definedName>
    <definedName name="__123Graph_XDSTAILS3" hidden="1">[1]D5SP!#REF!</definedName>
    <definedName name="__123Graph_XDSTAILS4" localSheetId="2" hidden="1">[1]D5SP!#REF!</definedName>
    <definedName name="__123Graph_XDSTAILS4" localSheetId="1" hidden="1">[1]D5SP!#REF!</definedName>
    <definedName name="__123Graph_XDSTAILS4" hidden="1">[1]D5SP!#REF!</definedName>
    <definedName name="__123Graph_XDSTAILS5" localSheetId="2" hidden="1">[1]D5SP!#REF!</definedName>
    <definedName name="__123Graph_XDSTAILS5" localSheetId="1" hidden="1">[1]D5SP!#REF!</definedName>
    <definedName name="__123Graph_XDSTAILS5" hidden="1">[1]D5SP!#REF!</definedName>
    <definedName name="__123Graph_XDSTAILS6" localSheetId="2" hidden="1">[1]D5SP!#REF!</definedName>
    <definedName name="__123Graph_XDSTAILS6" localSheetId="1" hidden="1">[1]D5SP!#REF!</definedName>
    <definedName name="__123Graph_XDSTAILS6" hidden="1">[1]D5SP!#REF!</definedName>
    <definedName name="__123Graph_XDSTAILS7" localSheetId="2" hidden="1">[1]D5SP!#REF!</definedName>
    <definedName name="__123Graph_XDSTAILS7" localSheetId="1" hidden="1">[1]D5SP!#REF!</definedName>
    <definedName name="__123Graph_XDSTAILS7" hidden="1">[1]D5SP!#REF!</definedName>
    <definedName name="__123Graph_XND1" localSheetId="2" hidden="1">[1]TABLE!#REF!</definedName>
    <definedName name="__123Graph_XND1" localSheetId="1" hidden="1">[1]TABLE!#REF!</definedName>
    <definedName name="__123Graph_XND1" hidden="1">[1]TABLE!#REF!</definedName>
    <definedName name="__123Graph_XND2" localSheetId="2" hidden="1">[1]TABLE!#REF!</definedName>
    <definedName name="__123Graph_XND2" localSheetId="1" hidden="1">[1]TABLE!#REF!</definedName>
    <definedName name="__123Graph_XND2" hidden="1">[1]TABLE!#REF!</definedName>
    <definedName name="__123Graph_XND3" localSheetId="2" hidden="1">[1]TABLE!#REF!</definedName>
    <definedName name="__123Graph_XND3" localSheetId="1" hidden="1">[1]TABLE!#REF!</definedName>
    <definedName name="__123Graph_XND3" hidden="1">[1]TABLE!#REF!</definedName>
    <definedName name="__123Graph_XND4" localSheetId="2" hidden="1">[1]TABLE!#REF!</definedName>
    <definedName name="__123Graph_XND4" localSheetId="1" hidden="1">[1]TABLE!#REF!</definedName>
    <definedName name="__123Graph_XND4" hidden="1">[1]TABLE!#REF!</definedName>
    <definedName name="__123Graph_XND5" localSheetId="2" hidden="1">[1]TABLE!#REF!</definedName>
    <definedName name="__123Graph_XND5" localSheetId="1" hidden="1">[1]TABLE!#REF!</definedName>
    <definedName name="__123Graph_XND5" hidden="1">[1]TABLE!#REF!</definedName>
    <definedName name="__123Graph_XND6" localSheetId="2" hidden="1">[1]TABLE!#REF!</definedName>
    <definedName name="__123Graph_XND6" localSheetId="1" hidden="1">[1]TABLE!#REF!</definedName>
    <definedName name="__123Graph_XND6" hidden="1">[1]TABLE!#REF!</definedName>
    <definedName name="__123Graph_XOB1" localSheetId="2" hidden="1">[1]D5SP!#REF!</definedName>
    <definedName name="__123Graph_XOB1" localSheetId="1" hidden="1">[1]D5SP!#REF!</definedName>
    <definedName name="__123Graph_XOB1" hidden="1">[1]D5SP!#REF!</definedName>
    <definedName name="__123Graph_XSB1" localSheetId="2" hidden="1">[1]D5SP!#REF!</definedName>
    <definedName name="__123Graph_XSB1" localSheetId="1" hidden="1">[1]D5SP!#REF!</definedName>
    <definedName name="__123Graph_XSB1" hidden="1">[1]D5SP!#REF!</definedName>
    <definedName name="__123Graph_XSB2" localSheetId="2" hidden="1">[1]D5SP!#REF!</definedName>
    <definedName name="__123Graph_XSB2" localSheetId="1" hidden="1">[1]D5SP!#REF!</definedName>
    <definedName name="__123Graph_XSB2" hidden="1">[1]D5SP!#REF!</definedName>
    <definedName name="__123Graph_XSB3" localSheetId="2" hidden="1">[1]TABLE!#REF!</definedName>
    <definedName name="__123Graph_XSB3" localSheetId="1" hidden="1">[1]TABLE!#REF!</definedName>
    <definedName name="__123Graph_XSB3" hidden="1">[1]TABLE!#REF!</definedName>
    <definedName name="__123Graph_XSB4" localSheetId="2" hidden="1">[1]TABLE!#REF!</definedName>
    <definedName name="__123Graph_XSB4" localSheetId="1" hidden="1">[1]TABLE!#REF!</definedName>
    <definedName name="__123Graph_XSB4" hidden="1">[1]TABLE!#REF!</definedName>
    <definedName name="__123Graph_XSB5" localSheetId="2" hidden="1">[1]TABLE!#REF!</definedName>
    <definedName name="__123Graph_XSB5" localSheetId="1" hidden="1">[1]TABLE!#REF!</definedName>
    <definedName name="__123Graph_XSB5" hidden="1">[1]TABLE!#REF!</definedName>
    <definedName name="__123Graph_XUPTAILS1" localSheetId="2" hidden="1">[1]D5SP!#REF!</definedName>
    <definedName name="__123Graph_XUPTAILS1" localSheetId="1" hidden="1">[1]D5SP!#REF!</definedName>
    <definedName name="__123Graph_XUPTAILS1" hidden="1">[1]D5SP!#REF!</definedName>
    <definedName name="__123Graph_XUPTAILS10" localSheetId="2" hidden="1">[1]D5SP!#REF!</definedName>
    <definedName name="__123Graph_XUPTAILS10" localSheetId="1" hidden="1">[1]D5SP!#REF!</definedName>
    <definedName name="__123Graph_XUPTAILS10" hidden="1">[1]D5SP!#REF!</definedName>
    <definedName name="__123Graph_XUPTAILS11" localSheetId="2" hidden="1">[1]D5SP!#REF!</definedName>
    <definedName name="__123Graph_XUPTAILS11" localSheetId="1" hidden="1">[1]D5SP!#REF!</definedName>
    <definedName name="__123Graph_XUPTAILS11" hidden="1">[1]D5SP!#REF!</definedName>
    <definedName name="__123Graph_XUPTAILS12" localSheetId="2" hidden="1">[1]D5SP!#REF!</definedName>
    <definedName name="__123Graph_XUPTAILS12" localSheetId="1" hidden="1">[1]D5SP!#REF!</definedName>
    <definedName name="__123Graph_XUPTAILS12" hidden="1">[1]D5SP!#REF!</definedName>
    <definedName name="__123Graph_XUPTAILS13" localSheetId="2" hidden="1">[1]D5SP!#REF!</definedName>
    <definedName name="__123Graph_XUPTAILS13" localSheetId="1" hidden="1">[1]D5SP!#REF!</definedName>
    <definedName name="__123Graph_XUPTAILS13" hidden="1">[1]D5SP!#REF!</definedName>
    <definedName name="__123Graph_XUPTAILS2" localSheetId="2" hidden="1">[1]D5SP!#REF!</definedName>
    <definedName name="__123Graph_XUPTAILS2" localSheetId="1" hidden="1">[1]D5SP!#REF!</definedName>
    <definedName name="__123Graph_XUPTAILS2" hidden="1">[1]D5SP!#REF!</definedName>
    <definedName name="__123Graph_XUPTAILS3" localSheetId="2" hidden="1">[1]D5SP!#REF!</definedName>
    <definedName name="__123Graph_XUPTAILS3" localSheetId="1" hidden="1">[1]D5SP!#REF!</definedName>
    <definedName name="__123Graph_XUPTAILS3" hidden="1">[1]D5SP!#REF!</definedName>
    <definedName name="__123Graph_XUPTAILS4" localSheetId="2" hidden="1">[1]D5SP!#REF!</definedName>
    <definedName name="__123Graph_XUPTAILS4" localSheetId="1" hidden="1">[1]D5SP!#REF!</definedName>
    <definedName name="__123Graph_XUPTAILS4" hidden="1">[1]D5SP!#REF!</definedName>
    <definedName name="__123Graph_XUPTAILS5" localSheetId="2" hidden="1">[1]D5SP!#REF!</definedName>
    <definedName name="__123Graph_XUPTAILS5" localSheetId="1" hidden="1">[1]D5SP!#REF!</definedName>
    <definedName name="__123Graph_XUPTAILS5" hidden="1">[1]D5SP!#REF!</definedName>
    <definedName name="__123Graph_XUPTAILS6" localSheetId="2" hidden="1">[1]D5SP!#REF!</definedName>
    <definedName name="__123Graph_XUPTAILS6" localSheetId="1" hidden="1">[1]D5SP!#REF!</definedName>
    <definedName name="__123Graph_XUPTAILS6" hidden="1">[1]D5SP!#REF!</definedName>
    <definedName name="__123Graph_XUPTAILS7" localSheetId="2" hidden="1">[1]D5SP!#REF!</definedName>
    <definedName name="__123Graph_XUPTAILS7" localSheetId="1" hidden="1">[1]D5SP!#REF!</definedName>
    <definedName name="__123Graph_XUPTAILS7" hidden="1">[1]D5SP!#REF!</definedName>
    <definedName name="__123Graph_XUPTAILS8" localSheetId="2" hidden="1">[1]D5SP!#REF!</definedName>
    <definedName name="__123Graph_XUPTAILS8" localSheetId="1" hidden="1">[1]D5SP!#REF!</definedName>
    <definedName name="__123Graph_XUPTAILS8" hidden="1">[1]D5SP!#REF!</definedName>
    <definedName name="__123Graph_XUPTAILS9" localSheetId="2" hidden="1">[1]D5SP!#REF!</definedName>
    <definedName name="__123Graph_XUPTAILS9" localSheetId="1" hidden="1">[1]D5SP!#REF!</definedName>
    <definedName name="__123Graph_XUPTAILS9" hidden="1">[1]D5SP!#REF!</definedName>
    <definedName name="__123Graph_XUSTAILS1" localSheetId="2" hidden="1">[1]TABLE!#REF!</definedName>
    <definedName name="__123Graph_XUSTAILS1" localSheetId="1" hidden="1">[1]TABLE!#REF!</definedName>
    <definedName name="__123Graph_XUSTAILS1" hidden="1">[1]TABLE!#REF!</definedName>
    <definedName name="__123Graph_XUSTAILS2" localSheetId="2" hidden="1">[1]TABLE!#REF!</definedName>
    <definedName name="__123Graph_XUSTAILS2" localSheetId="1" hidden="1">[1]TABLE!#REF!</definedName>
    <definedName name="__123Graph_XUSTAILS2" hidden="1">[1]TABLE!#REF!</definedName>
    <definedName name="__123Graph_XUSTAILS3" localSheetId="2" hidden="1">[1]TABLE!#REF!</definedName>
    <definedName name="__123Graph_XUSTAILS3" localSheetId="1" hidden="1">[1]TABLE!#REF!</definedName>
    <definedName name="__123Graph_XUSTAILS3" hidden="1">[1]TABLE!#REF!</definedName>
    <definedName name="__123Graph_XUSTAILS4" localSheetId="2" hidden="1">[1]TABLE!#REF!</definedName>
    <definedName name="__123Graph_XUSTAILS4" localSheetId="1" hidden="1">[1]TABLE!#REF!</definedName>
    <definedName name="__123Graph_XUSTAILS4" hidden="1">[1]TABLE!#REF!</definedName>
    <definedName name="__123Graph_XUSTAILS5" localSheetId="2" hidden="1">[1]TABLE!#REF!</definedName>
    <definedName name="__123Graph_XUSTAILS5" localSheetId="1" hidden="1">[1]TABLE!#REF!</definedName>
    <definedName name="__123Graph_XUSTAILS5" hidden="1">[1]TABLE!#REF!</definedName>
    <definedName name="__123Graph_XUSTAILS6" localSheetId="2" hidden="1">[1]TABLE!#REF!</definedName>
    <definedName name="__123Graph_XUSTAILS6" localSheetId="1" hidden="1">[1]TABLE!#REF!</definedName>
    <definedName name="__123Graph_XUSTAILS6" hidden="1">[1]TABLE!#REF!</definedName>
    <definedName name="__123Graph_XUSTAILS7" localSheetId="2" hidden="1">[1]TABLE!#REF!</definedName>
    <definedName name="__123Graph_XUSTAILS7" localSheetId="1" hidden="1">[1]TABLE!#REF!</definedName>
    <definedName name="__123Graph_XUSTAILS7" hidden="1">[1]TABLE!#REF!</definedName>
    <definedName name="__123Graph_XUSTAILS8" localSheetId="2" hidden="1">[1]TABLE!#REF!</definedName>
    <definedName name="__123Graph_XUSTAILS8" localSheetId="1" hidden="1">[1]TABLE!#REF!</definedName>
    <definedName name="__123Graph_XUSTAILS8" hidden="1">[1]TABLE!#REF!</definedName>
    <definedName name="_10P5" localSheetId="2">#REF!</definedName>
    <definedName name="_10P5" localSheetId="1">#REF!</definedName>
    <definedName name="_10P5">#REF!</definedName>
    <definedName name="_11P6" localSheetId="2">#REF!</definedName>
    <definedName name="_11P6" localSheetId="1">#REF!</definedName>
    <definedName name="_11P6">#REF!</definedName>
    <definedName name="_12P8" localSheetId="1">#REF!</definedName>
    <definedName name="_12P8">#REF!</definedName>
    <definedName name="_13POND2_3" localSheetId="1">#REF!</definedName>
    <definedName name="_13POND2_3">#REF!</definedName>
    <definedName name="_1P11" localSheetId="1">#REF!</definedName>
    <definedName name="_1P11">#REF!</definedName>
    <definedName name="_2P12" localSheetId="1">#REF!</definedName>
    <definedName name="_2P12">#REF!</definedName>
    <definedName name="_3P13" localSheetId="1">#REF!</definedName>
    <definedName name="_3P13">#REF!</definedName>
    <definedName name="_4P15" localSheetId="1">#REF!</definedName>
    <definedName name="_4P15">#REF!</definedName>
    <definedName name="_5P18" localSheetId="1">#REF!</definedName>
    <definedName name="_5P18">#REF!</definedName>
    <definedName name="_6P19" localSheetId="1">#REF!</definedName>
    <definedName name="_6P19">#REF!</definedName>
    <definedName name="_7P20" localSheetId="1">#REF!</definedName>
    <definedName name="_7P20">#REF!</definedName>
    <definedName name="_8P21" localSheetId="1">#REF!</definedName>
    <definedName name="_8P21">#REF!</definedName>
    <definedName name="_9P22" localSheetId="1">#REF!</definedName>
    <definedName name="_9P22">#REF!</definedName>
    <definedName name="_Key1" localSheetId="2" hidden="1">[1]TABLE!#REF!</definedName>
    <definedName name="_Key1" localSheetId="1" hidden="1">[1]TABLE!#REF!</definedName>
    <definedName name="_Key1" hidden="1">[1]TABLE!#REF!</definedName>
    <definedName name="_Order1" hidden="1">255</definedName>
    <definedName name="_P19" localSheetId="1">#REF!</definedName>
    <definedName name="_P19">#REF!</definedName>
    <definedName name="_P20" localSheetId="1">#REF!</definedName>
    <definedName name="_P20">#REF!</definedName>
    <definedName name="_P21" localSheetId="1">#REF!</definedName>
    <definedName name="_P21">#REF!</definedName>
    <definedName name="_P22" localSheetId="1">#REF!</definedName>
    <definedName name="_P22">#REF!</definedName>
    <definedName name="_Sort" localSheetId="1" hidden="1">#REF!</definedName>
    <definedName name="_Sort" hidden="1">#REF!</definedName>
    <definedName name="AP104A" localSheetId="2">[2]STDPIPE!#REF!</definedName>
    <definedName name="AP104A" localSheetId="1">[2]STDPIPE!#REF!</definedName>
    <definedName name="AP104A">[2]STDPIPE!#REF!</definedName>
    <definedName name="AP104B" localSheetId="2">[2]STDPIPE!#REF!</definedName>
    <definedName name="AP104B" localSheetId="1">[2]STDPIPE!#REF!</definedName>
    <definedName name="AP104B">[2]STDPIPE!#REF!</definedName>
    <definedName name="AP106A" localSheetId="2">[2]STDPIPE!#REF!</definedName>
    <definedName name="AP106A" localSheetId="1">[2]STDPIPE!#REF!</definedName>
    <definedName name="AP106A">[2]STDPIPE!#REF!</definedName>
    <definedName name="AP106B" localSheetId="2">[2]STDPIPE!#REF!</definedName>
    <definedName name="AP106B" localSheetId="1">[2]STDPIPE!#REF!</definedName>
    <definedName name="AP106B">[2]STDPIPE!#REF!</definedName>
    <definedName name="AP107_" localSheetId="2">[2]STDPIPE!#REF!</definedName>
    <definedName name="AP107_" localSheetId="1">[2]STDPIPE!#REF!</definedName>
    <definedName name="AP107_">[2]STDPIPE!#REF!</definedName>
    <definedName name="AP108_" localSheetId="2">[2]STDPIPE!#REF!</definedName>
    <definedName name="AP108_" localSheetId="1">[2]STDPIPE!#REF!</definedName>
    <definedName name="AP108_">[2]STDPIPE!#REF!</definedName>
    <definedName name="AP109_" localSheetId="2">[2]STDPIPE!#REF!</definedName>
    <definedName name="AP109_" localSheetId="1">[2]STDPIPE!#REF!</definedName>
    <definedName name="AP109_">[2]STDPIPE!#REF!</definedName>
    <definedName name="AP110_" localSheetId="2">[2]STDPIPE!#REF!</definedName>
    <definedName name="AP110_" localSheetId="1">[2]STDPIPE!#REF!</definedName>
    <definedName name="AP110_">[2]STDPIPE!#REF!</definedName>
    <definedName name="AP111_" localSheetId="2">[2]STDPIPE!#REF!</definedName>
    <definedName name="AP111_" localSheetId="1">[2]STDPIPE!#REF!</definedName>
    <definedName name="AP111_">[2]STDPIPE!#REF!</definedName>
    <definedName name="AP112_" localSheetId="2">[2]STDPIPE!#REF!</definedName>
    <definedName name="AP112_" localSheetId="1">[2]STDPIPE!#REF!</definedName>
    <definedName name="AP112_">[2]STDPIPE!#REF!</definedName>
    <definedName name="AP113_" localSheetId="2">[2]STDPIPE!#REF!</definedName>
    <definedName name="AP113_" localSheetId="1">[2]STDPIPE!#REF!</definedName>
    <definedName name="AP113_">[2]STDPIPE!#REF!</definedName>
    <definedName name="AP114_" localSheetId="2">[2]STDPIPE!#REF!</definedName>
    <definedName name="AP114_" localSheetId="1">[2]STDPIPE!#REF!</definedName>
    <definedName name="AP114_">[2]STDPIPE!#REF!</definedName>
    <definedName name="AP115A1" localSheetId="2">[2]STDPIPE!#REF!</definedName>
    <definedName name="AP115A1" localSheetId="1">[2]STDPIPE!#REF!</definedName>
    <definedName name="AP115A1">[2]STDPIPE!#REF!</definedName>
    <definedName name="AP115B1" localSheetId="2">[2]STDPIPE!#REF!</definedName>
    <definedName name="AP115B1" localSheetId="1">[2]STDPIPE!#REF!</definedName>
    <definedName name="AP115B1">[2]STDPIPE!#REF!</definedName>
    <definedName name="AP116_" localSheetId="2">[2]STDPIPE!#REF!</definedName>
    <definedName name="AP116_" localSheetId="1">[2]STDPIPE!#REF!</definedName>
    <definedName name="AP116_">[2]STDPIPE!#REF!</definedName>
    <definedName name="AP116A1" localSheetId="2">[2]STDPIPE!#REF!</definedName>
    <definedName name="AP116A1" localSheetId="1">[2]STDPIPE!#REF!</definedName>
    <definedName name="AP116A1">[2]STDPIPE!#REF!</definedName>
    <definedName name="AP116B" localSheetId="2">[2]STDPIPE!#REF!</definedName>
    <definedName name="AP116B" localSheetId="1">[2]STDPIPE!#REF!</definedName>
    <definedName name="AP116B">[2]STDPIPE!#REF!</definedName>
    <definedName name="AP117A" localSheetId="2">[2]STDPIPE!#REF!</definedName>
    <definedName name="AP117A" localSheetId="1">[2]STDPIPE!#REF!</definedName>
    <definedName name="AP117A">[2]STDPIPE!#REF!</definedName>
    <definedName name="AP117B" localSheetId="2">[2]STDPIPE!#REF!</definedName>
    <definedName name="AP117B" localSheetId="1">[2]STDPIPE!#REF!</definedName>
    <definedName name="AP117B">[2]STDPIPE!#REF!</definedName>
    <definedName name="AP118A" localSheetId="2">[2]STDPIPE!#REF!</definedName>
    <definedName name="AP118A" localSheetId="1">[2]STDPIPE!#REF!</definedName>
    <definedName name="AP118A">[2]STDPIPE!#REF!</definedName>
    <definedName name="AP118B" localSheetId="2">[2]STDPIPE!#REF!</definedName>
    <definedName name="AP118B" localSheetId="1">[2]STDPIPE!#REF!</definedName>
    <definedName name="AP118B">[2]STDPIPE!#REF!</definedName>
    <definedName name="AP119A" localSheetId="2">[2]STDPIPE!#REF!</definedName>
    <definedName name="AP119A" localSheetId="1">[2]STDPIPE!#REF!</definedName>
    <definedName name="AP119A">[2]STDPIPE!#REF!</definedName>
    <definedName name="AP119B" localSheetId="2">[2]STDPIPE!#REF!</definedName>
    <definedName name="AP119B" localSheetId="1">[2]STDPIPE!#REF!</definedName>
    <definedName name="AP119B">[2]STDPIPE!#REF!</definedName>
    <definedName name="AP120A" localSheetId="2">[2]STDPIPE!#REF!</definedName>
    <definedName name="AP120A" localSheetId="1">[2]STDPIPE!#REF!</definedName>
    <definedName name="AP120A">[2]STDPIPE!#REF!</definedName>
    <definedName name="AP120B" localSheetId="2">[2]STDPIPE!#REF!</definedName>
    <definedName name="AP120B" localSheetId="1">[2]STDPIPE!#REF!</definedName>
    <definedName name="AP120B">[2]STDPIPE!#REF!</definedName>
    <definedName name="AP121_" localSheetId="2">[2]STDPIPE!#REF!</definedName>
    <definedName name="AP121_" localSheetId="1">[2]STDPIPE!#REF!</definedName>
    <definedName name="AP121_">[2]STDPIPE!#REF!</definedName>
    <definedName name="AP122A" localSheetId="2">[1]TABLE!#REF!</definedName>
    <definedName name="AP122A" localSheetId="1">[1]TABLE!#REF!</definedName>
    <definedName name="AP122A">[1]TABLE!#REF!</definedName>
    <definedName name="AP122B1" localSheetId="2">[1]TABLE!#REF!</definedName>
    <definedName name="AP122B1" localSheetId="1">[1]TABLE!#REF!</definedName>
    <definedName name="AP122B1">[1]TABLE!#REF!</definedName>
    <definedName name="AP123_" localSheetId="2">[1]TABLE!#REF!</definedName>
    <definedName name="AP123_" localSheetId="1">[1]TABLE!#REF!</definedName>
    <definedName name="AP123_">[1]TABLE!#REF!</definedName>
    <definedName name="AP124_" localSheetId="2">[1]TABLE!#REF!</definedName>
    <definedName name="AP124_" localSheetId="1">[1]TABLE!#REF!</definedName>
    <definedName name="AP124_">[1]TABLE!#REF!</definedName>
    <definedName name="AP125_" localSheetId="2">[1]TABLE!#REF!</definedName>
    <definedName name="AP125_" localSheetId="1">[1]TABLE!#REF!</definedName>
    <definedName name="AP125_">[1]TABLE!#REF!</definedName>
    <definedName name="AP126A1" localSheetId="2">[1]TABLE!#REF!</definedName>
    <definedName name="AP126A1" localSheetId="1">[1]TABLE!#REF!</definedName>
    <definedName name="AP126A1">[1]TABLE!#REF!</definedName>
    <definedName name="AP127A1" localSheetId="2">[1]TABLE!#REF!</definedName>
    <definedName name="AP127A1" localSheetId="1">[1]TABLE!#REF!</definedName>
    <definedName name="AP127A1">[1]TABLE!#REF!</definedName>
    <definedName name="AP127B" localSheetId="2">[1]TABLE!#REF!</definedName>
    <definedName name="AP127B" localSheetId="1">[1]TABLE!#REF!</definedName>
    <definedName name="AP127B">[1]TABLE!#REF!</definedName>
    <definedName name="AP128A" localSheetId="2">[1]TABLE!#REF!</definedName>
    <definedName name="AP128A" localSheetId="1">[1]TABLE!#REF!</definedName>
    <definedName name="AP128A">[1]TABLE!#REF!</definedName>
    <definedName name="AP128B" localSheetId="2">[1]TABLE!#REF!</definedName>
    <definedName name="AP128B" localSheetId="1">[1]TABLE!#REF!</definedName>
    <definedName name="AP128B">[1]TABLE!#REF!</definedName>
    <definedName name="AP129A" localSheetId="2">[1]TABLE!#REF!</definedName>
    <definedName name="AP129A" localSheetId="1">[1]TABLE!#REF!</definedName>
    <definedName name="AP129A">[1]TABLE!#REF!</definedName>
    <definedName name="AP129B" localSheetId="2">[1]TABLE!#REF!</definedName>
    <definedName name="AP129B" localSheetId="1">[1]TABLE!#REF!</definedName>
    <definedName name="AP129B">[1]TABLE!#REF!</definedName>
    <definedName name="AP130A1" localSheetId="2">[1]TABLE!#REF!</definedName>
    <definedName name="AP130A1" localSheetId="1">[1]TABLE!#REF!</definedName>
    <definedName name="AP130A1">[1]TABLE!#REF!</definedName>
    <definedName name="AP130B" localSheetId="2">[1]TABLE!#REF!</definedName>
    <definedName name="AP130B" localSheetId="1">[1]TABLE!#REF!</definedName>
    <definedName name="AP130B">[1]TABLE!#REF!</definedName>
    <definedName name="AP131A1" localSheetId="2">[1]TABLE!#REF!</definedName>
    <definedName name="AP131A1" localSheetId="1">[1]TABLE!#REF!</definedName>
    <definedName name="AP131A1">[1]TABLE!#REF!</definedName>
    <definedName name="AP131B" localSheetId="2">[1]TABLE!#REF!</definedName>
    <definedName name="AP131B" localSheetId="1">[1]TABLE!#REF!</definedName>
    <definedName name="AP131B">[1]TABLE!#REF!</definedName>
    <definedName name="AP132A" localSheetId="2">[1]TABLE!#REF!</definedName>
    <definedName name="AP132A" localSheetId="1">[1]TABLE!#REF!</definedName>
    <definedName name="AP132A">[1]TABLE!#REF!</definedName>
    <definedName name="AP132B" localSheetId="2">[1]TABLE!#REF!</definedName>
    <definedName name="AP132B" localSheetId="1">[1]TABLE!#REF!</definedName>
    <definedName name="AP132B">[1]TABLE!#REF!</definedName>
    <definedName name="AP132C1" localSheetId="2">[1]TABLE!#REF!</definedName>
    <definedName name="AP132C1" localSheetId="1">[1]TABLE!#REF!</definedName>
    <definedName name="AP132C1">[1]TABLE!#REF!</definedName>
    <definedName name="AP133A" localSheetId="2">[1]TABLE!#REF!</definedName>
    <definedName name="AP133A" localSheetId="1">[1]TABLE!#REF!</definedName>
    <definedName name="AP133A">[1]TABLE!#REF!</definedName>
    <definedName name="AP133B" localSheetId="2">[1]TABLE!#REF!</definedName>
    <definedName name="AP133B" localSheetId="1">[1]TABLE!#REF!</definedName>
    <definedName name="AP133B">[1]TABLE!#REF!</definedName>
    <definedName name="AP133C" localSheetId="2">[1]TABLE!#REF!</definedName>
    <definedName name="AP133C" localSheetId="1">[1]TABLE!#REF!</definedName>
    <definedName name="AP133C">[1]TABLE!#REF!</definedName>
    <definedName name="AP134A" localSheetId="2">[1]TABLE!#REF!</definedName>
    <definedName name="AP134A" localSheetId="1">[1]TABLE!#REF!</definedName>
    <definedName name="AP134A">[1]TABLE!#REF!</definedName>
    <definedName name="AP134B" localSheetId="2">[1]TABLE!#REF!</definedName>
    <definedName name="AP134B" localSheetId="1">[1]TABLE!#REF!</definedName>
    <definedName name="AP134B">[1]TABLE!#REF!</definedName>
    <definedName name="AP135A" localSheetId="2">[1]TABLE!#REF!</definedName>
    <definedName name="AP135A" localSheetId="1">[1]TABLE!#REF!</definedName>
    <definedName name="AP135A">[1]TABLE!#REF!</definedName>
    <definedName name="AP135B" localSheetId="2">[1]TABLE!#REF!</definedName>
    <definedName name="AP135B" localSheetId="1">[1]TABLE!#REF!</definedName>
    <definedName name="AP135B">[1]TABLE!#REF!</definedName>
    <definedName name="AP136A" localSheetId="2">[1]TABLE!#REF!</definedName>
    <definedName name="AP136A" localSheetId="1">[1]TABLE!#REF!</definedName>
    <definedName name="AP136A">[1]TABLE!#REF!</definedName>
    <definedName name="AP136B" localSheetId="2">[1]TABLE!#REF!</definedName>
    <definedName name="AP136B" localSheetId="1">[1]TABLE!#REF!</definedName>
    <definedName name="AP136B">[1]TABLE!#REF!</definedName>
    <definedName name="AP136C" localSheetId="2">[1]TABLE!#REF!</definedName>
    <definedName name="AP136C" localSheetId="1">[1]TABLE!#REF!</definedName>
    <definedName name="AP136C">[1]TABLE!#REF!</definedName>
    <definedName name="AP137A" localSheetId="2">[1]TABLE!#REF!</definedName>
    <definedName name="AP137A" localSheetId="1">[1]TABLE!#REF!</definedName>
    <definedName name="AP137A">[1]TABLE!#REF!</definedName>
    <definedName name="AP137A1" localSheetId="2">[1]TABLE!#REF!</definedName>
    <definedName name="AP137A1" localSheetId="1">[1]TABLE!#REF!</definedName>
    <definedName name="AP137A1">[1]TABLE!#REF!</definedName>
    <definedName name="AP137B" localSheetId="2">[1]TABLE!#REF!</definedName>
    <definedName name="AP137B" localSheetId="1">[1]TABLE!#REF!</definedName>
    <definedName name="AP137B">[1]TABLE!#REF!</definedName>
    <definedName name="AP138A" localSheetId="2">[1]TABLE!#REF!</definedName>
    <definedName name="AP138A" localSheetId="1">[1]TABLE!#REF!</definedName>
    <definedName name="AP138A">[1]TABLE!#REF!</definedName>
    <definedName name="AP138B" localSheetId="2">[1]TABLE!#REF!</definedName>
    <definedName name="AP138B" localSheetId="1">[1]TABLE!#REF!</definedName>
    <definedName name="AP138B">[1]TABLE!#REF!</definedName>
    <definedName name="AP138C" localSheetId="2">[1]TABLE!#REF!</definedName>
    <definedName name="AP138C" localSheetId="1">[1]TABLE!#REF!</definedName>
    <definedName name="AP138C">[1]TABLE!#REF!</definedName>
    <definedName name="AP139A" localSheetId="2">[1]TABLE!#REF!</definedName>
    <definedName name="AP139A" localSheetId="1">[1]TABLE!#REF!</definedName>
    <definedName name="AP139A">[1]TABLE!#REF!</definedName>
    <definedName name="AP139B" localSheetId="2">[1]TABLE!#REF!</definedName>
    <definedName name="AP139B" localSheetId="1">[1]TABLE!#REF!</definedName>
    <definedName name="AP139B">[1]TABLE!#REF!</definedName>
    <definedName name="AP140A" localSheetId="2">[1]TABLE!#REF!</definedName>
    <definedName name="AP140A" localSheetId="1">[1]TABLE!#REF!</definedName>
    <definedName name="AP140A">[1]TABLE!#REF!</definedName>
    <definedName name="AP140B" localSheetId="2">[1]TABLE!#REF!</definedName>
    <definedName name="AP140B" localSheetId="1">[1]TABLE!#REF!</definedName>
    <definedName name="AP140B">[1]TABLE!#REF!</definedName>
    <definedName name="AP141A" localSheetId="2">[1]TABLE!#REF!</definedName>
    <definedName name="AP141A" localSheetId="1">[1]TABLE!#REF!</definedName>
    <definedName name="AP141A">[1]TABLE!#REF!</definedName>
    <definedName name="AP141B" localSheetId="2">[1]TABLE!#REF!</definedName>
    <definedName name="AP141B" localSheetId="1">[1]TABLE!#REF!</definedName>
    <definedName name="AP141B">[1]TABLE!#REF!</definedName>
    <definedName name="AP142A" localSheetId="2">[1]TABLE!#REF!</definedName>
    <definedName name="AP142A" localSheetId="1">[1]TABLE!#REF!</definedName>
    <definedName name="AP142A">[1]TABLE!#REF!</definedName>
    <definedName name="AP142A1" localSheetId="2">[1]TABLE!#REF!</definedName>
    <definedName name="AP142A1" localSheetId="1">[1]TABLE!#REF!</definedName>
    <definedName name="AP142A1">[1]TABLE!#REF!</definedName>
    <definedName name="AP142B" localSheetId="2">[1]TABLE!#REF!</definedName>
    <definedName name="AP142B" localSheetId="1">[1]TABLE!#REF!</definedName>
    <definedName name="AP142B">[1]TABLE!#REF!</definedName>
    <definedName name="AP142B1" localSheetId="2">[1]TABLE!#REF!</definedName>
    <definedName name="AP142B1" localSheetId="1">[1]TABLE!#REF!</definedName>
    <definedName name="AP142B1">[1]TABLE!#REF!</definedName>
    <definedName name="AP143_" localSheetId="2">[1]TABLE!#REF!</definedName>
    <definedName name="AP143_" localSheetId="1">[1]TABLE!#REF!</definedName>
    <definedName name="AP143_">[1]TABLE!#REF!</definedName>
    <definedName name="AP144_" localSheetId="2">[1]TABLE!#REF!</definedName>
    <definedName name="AP144_" localSheetId="1">[1]TABLE!#REF!</definedName>
    <definedName name="AP144_">[1]TABLE!#REF!</definedName>
    <definedName name="AP145A" localSheetId="2">[1]TABLE!#REF!</definedName>
    <definedName name="AP145A" localSheetId="1">[1]TABLE!#REF!</definedName>
    <definedName name="AP145A">[1]TABLE!#REF!</definedName>
    <definedName name="AP145B" localSheetId="2">[1]TABLE!#REF!</definedName>
    <definedName name="AP145B" localSheetId="1">[1]TABLE!#REF!</definedName>
    <definedName name="AP145B">[1]TABLE!#REF!</definedName>
    <definedName name="AP146_" localSheetId="2">[1]TABLE!#REF!</definedName>
    <definedName name="AP146_" localSheetId="1">[1]TABLE!#REF!</definedName>
    <definedName name="AP146_">[1]TABLE!#REF!</definedName>
    <definedName name="AP147A" localSheetId="2">[1]TABLE!#REF!</definedName>
    <definedName name="AP147A" localSheetId="1">[1]TABLE!#REF!</definedName>
    <definedName name="AP147A">[1]TABLE!#REF!</definedName>
    <definedName name="AP147B" localSheetId="2">[1]TABLE!#REF!</definedName>
    <definedName name="AP147B" localSheetId="1">[1]TABLE!#REF!</definedName>
    <definedName name="AP147B">[1]TABLE!#REF!</definedName>
    <definedName name="AP147C" localSheetId="2">[1]TABLE!#REF!</definedName>
    <definedName name="AP147C" localSheetId="1">[1]TABLE!#REF!</definedName>
    <definedName name="AP147C">[1]TABLE!#REF!</definedName>
    <definedName name="AP148_" localSheetId="2">[1]TABLE!#REF!</definedName>
    <definedName name="AP148_" localSheetId="1">[1]TABLE!#REF!</definedName>
    <definedName name="AP148_">[1]TABLE!#REF!</definedName>
    <definedName name="AP150A" localSheetId="2">[1]TABLE!#REF!</definedName>
    <definedName name="AP150A" localSheetId="1">[1]TABLE!#REF!</definedName>
    <definedName name="AP150A">[1]TABLE!#REF!</definedName>
    <definedName name="AP150B" localSheetId="2">[1]TABLE!#REF!</definedName>
    <definedName name="AP150B" localSheetId="1">[1]TABLE!#REF!</definedName>
    <definedName name="AP150B">[1]TABLE!#REF!</definedName>
    <definedName name="AP151A" localSheetId="2">[1]TABLE!#REF!</definedName>
    <definedName name="AP151A" localSheetId="1">[1]TABLE!#REF!</definedName>
    <definedName name="AP151A">[1]TABLE!#REF!</definedName>
    <definedName name="AP151B" localSheetId="2">[1]TABLE!#REF!</definedName>
    <definedName name="AP151B" localSheetId="1">[1]TABLE!#REF!</definedName>
    <definedName name="AP151B">[1]TABLE!#REF!</definedName>
    <definedName name="AP151C" localSheetId="2">[1]TABLE!#REF!</definedName>
    <definedName name="AP151C" localSheetId="1">[1]TABLE!#REF!</definedName>
    <definedName name="AP151C">[1]TABLE!#REF!</definedName>
    <definedName name="AP152A" localSheetId="2">[1]TABLE!#REF!</definedName>
    <definedName name="AP152A" localSheetId="1">[1]TABLE!#REF!</definedName>
    <definedName name="AP152A">[1]TABLE!#REF!</definedName>
    <definedName name="AP152B" localSheetId="2">[1]TABLE!#REF!</definedName>
    <definedName name="AP152B" localSheetId="1">[1]TABLE!#REF!</definedName>
    <definedName name="AP152B">[1]TABLE!#REF!</definedName>
    <definedName name="AP153A" localSheetId="2">[1]TABLE!#REF!</definedName>
    <definedName name="AP153A" localSheetId="1">[1]TABLE!#REF!</definedName>
    <definedName name="AP153A">[1]TABLE!#REF!</definedName>
    <definedName name="AP153B" localSheetId="2">[1]TABLE!#REF!</definedName>
    <definedName name="AP153B" localSheetId="1">[1]TABLE!#REF!</definedName>
    <definedName name="AP153B">[1]TABLE!#REF!</definedName>
    <definedName name="AP153C" localSheetId="2">[1]TABLE!#REF!</definedName>
    <definedName name="AP153C" localSheetId="1">[1]TABLE!#REF!</definedName>
    <definedName name="AP153C">[1]TABLE!#REF!</definedName>
    <definedName name="AP154_" localSheetId="2">[1]TABLE!#REF!</definedName>
    <definedName name="AP154_" localSheetId="1">[1]TABLE!#REF!</definedName>
    <definedName name="AP154_">[1]TABLE!#REF!</definedName>
    <definedName name="AP155A" localSheetId="2">[1]TABLE!#REF!</definedName>
    <definedName name="AP155A" localSheetId="1">[1]TABLE!#REF!</definedName>
    <definedName name="AP155A">[1]TABLE!#REF!</definedName>
    <definedName name="AP155B" localSheetId="2">[1]TABLE!#REF!</definedName>
    <definedName name="AP155B" localSheetId="1">[1]TABLE!#REF!</definedName>
    <definedName name="AP155B">[1]TABLE!#REF!</definedName>
    <definedName name="AP156_" localSheetId="2">[1]TABLE!#REF!</definedName>
    <definedName name="AP156_" localSheetId="1">[1]TABLE!#REF!</definedName>
    <definedName name="AP156_">[1]TABLE!#REF!</definedName>
    <definedName name="AP157A" localSheetId="2">[1]TABLE!#REF!</definedName>
    <definedName name="AP157A" localSheetId="1">[1]TABLE!#REF!</definedName>
    <definedName name="AP157A">[1]TABLE!#REF!</definedName>
    <definedName name="AP157A1" localSheetId="2">[1]TABLE!#REF!</definedName>
    <definedName name="AP157A1" localSheetId="1">[1]TABLE!#REF!</definedName>
    <definedName name="AP157A1">[1]TABLE!#REF!</definedName>
    <definedName name="AP157B" localSheetId="2">[1]TABLE!#REF!</definedName>
    <definedName name="AP157B" localSheetId="1">[1]TABLE!#REF!</definedName>
    <definedName name="AP157B">[1]TABLE!#REF!</definedName>
    <definedName name="AP157B1" localSheetId="2">[1]TABLE!#REF!</definedName>
    <definedName name="AP157B1" localSheetId="1">[1]TABLE!#REF!</definedName>
    <definedName name="AP157B1">[1]TABLE!#REF!</definedName>
    <definedName name="AP158A" localSheetId="2">[1]TABLE!#REF!</definedName>
    <definedName name="AP158A" localSheetId="1">[1]TABLE!#REF!</definedName>
    <definedName name="AP158A">[1]TABLE!#REF!</definedName>
    <definedName name="AP158A1" localSheetId="2">[1]TABLE!#REF!</definedName>
    <definedName name="AP158A1" localSheetId="1">[1]TABLE!#REF!</definedName>
    <definedName name="AP158A1">[1]TABLE!#REF!</definedName>
    <definedName name="AP158B" localSheetId="2">[1]TABLE!#REF!</definedName>
    <definedName name="AP158B" localSheetId="1">[1]TABLE!#REF!</definedName>
    <definedName name="AP158B">[1]TABLE!#REF!</definedName>
    <definedName name="AP158B1" localSheetId="2">[1]TABLE!#REF!</definedName>
    <definedName name="AP158B1" localSheetId="1">[1]TABLE!#REF!</definedName>
    <definedName name="AP158B1">[1]TABLE!#REF!</definedName>
    <definedName name="AP160A" localSheetId="2">[1]TABLE!#REF!</definedName>
    <definedName name="AP160A" localSheetId="1">[1]TABLE!#REF!</definedName>
    <definedName name="AP160A">[1]TABLE!#REF!</definedName>
    <definedName name="AP160A1" localSheetId="2">[1]TABLE!#REF!</definedName>
    <definedName name="AP160A1" localSheetId="1">[1]TABLE!#REF!</definedName>
    <definedName name="AP160A1">[1]TABLE!#REF!</definedName>
    <definedName name="AP160B" localSheetId="2">[1]TABLE!#REF!</definedName>
    <definedName name="AP160B" localSheetId="1">[1]TABLE!#REF!</definedName>
    <definedName name="AP160B">[1]TABLE!#REF!</definedName>
    <definedName name="AP160B1" localSheetId="2">[1]TABLE!#REF!</definedName>
    <definedName name="AP160B1" localSheetId="1">[1]TABLE!#REF!</definedName>
    <definedName name="AP160B1">[1]TABLE!#REF!</definedName>
    <definedName name="AP161_" localSheetId="2">[1]TABLE!#REF!</definedName>
    <definedName name="AP161_" localSheetId="1">[1]TABLE!#REF!</definedName>
    <definedName name="AP161_">[1]TABLE!#REF!</definedName>
    <definedName name="AP162A" localSheetId="2">[1]TABLE!#REF!</definedName>
    <definedName name="AP162A" localSheetId="1">[1]TABLE!#REF!</definedName>
    <definedName name="AP162A">[1]TABLE!#REF!</definedName>
    <definedName name="AP162B" localSheetId="2">[1]TABLE!#REF!</definedName>
    <definedName name="AP162B" localSheetId="1">[1]TABLE!#REF!</definedName>
    <definedName name="AP162B">[1]TABLE!#REF!</definedName>
    <definedName name="AP163A" localSheetId="2">[1]TABLE!#REF!</definedName>
    <definedName name="AP163A" localSheetId="1">[1]TABLE!#REF!</definedName>
    <definedName name="AP163A">[1]TABLE!#REF!</definedName>
    <definedName name="AP163B" localSheetId="2">[1]TABLE!#REF!</definedName>
    <definedName name="AP163B" localSheetId="1">[1]TABLE!#REF!</definedName>
    <definedName name="AP163B">[1]TABLE!#REF!</definedName>
    <definedName name="AP52B" localSheetId="2">[2]STDPIPE!#REF!</definedName>
    <definedName name="AP52B" localSheetId="1">[2]STDPIPE!#REF!</definedName>
    <definedName name="AP52B">[2]STDPIPE!#REF!</definedName>
    <definedName name="AP53A" localSheetId="2">[2]STDPIPE!#REF!</definedName>
    <definedName name="AP53A" localSheetId="1">[2]STDPIPE!#REF!</definedName>
    <definedName name="AP53A">[2]STDPIPE!#REF!</definedName>
    <definedName name="AP53A1" localSheetId="2">[2]STDPIPE!#REF!</definedName>
    <definedName name="AP53A1" localSheetId="1">[2]STDPIPE!#REF!</definedName>
    <definedName name="AP53A1">[2]STDPIPE!#REF!</definedName>
    <definedName name="AP53B" localSheetId="2">[2]STDPIPE!#REF!</definedName>
    <definedName name="AP53B" localSheetId="1">[2]STDPIPE!#REF!</definedName>
    <definedName name="AP53B">[2]STDPIPE!#REF!</definedName>
    <definedName name="AP53B1" localSheetId="2">[2]STDPIPE!#REF!</definedName>
    <definedName name="AP53B1" localSheetId="1">[2]STDPIPE!#REF!</definedName>
    <definedName name="AP53B1">[2]STDPIPE!#REF!</definedName>
    <definedName name="AP54A" localSheetId="2">[2]STDPIPE!#REF!</definedName>
    <definedName name="AP54A" localSheetId="1">[2]STDPIPE!#REF!</definedName>
    <definedName name="AP54A">[2]STDPIPE!#REF!</definedName>
    <definedName name="AP54B" localSheetId="2">[2]STDPIPE!#REF!</definedName>
    <definedName name="AP54B" localSheetId="1">[2]STDPIPE!#REF!</definedName>
    <definedName name="AP54B">[2]STDPIPE!#REF!</definedName>
    <definedName name="AP54C" localSheetId="2">[2]STDPIPE!#REF!</definedName>
    <definedName name="AP54C" localSheetId="1">[2]STDPIPE!#REF!</definedName>
    <definedName name="AP54C">[2]STDPIPE!#REF!</definedName>
    <definedName name="AP55A" localSheetId="2">[2]STDPIPE!#REF!</definedName>
    <definedName name="AP55A" localSheetId="1">[2]STDPIPE!#REF!</definedName>
    <definedName name="AP55A">[2]STDPIPE!#REF!</definedName>
    <definedName name="AP55B" localSheetId="2">[2]STDPIPE!#REF!</definedName>
    <definedName name="AP55B" localSheetId="1">[2]STDPIPE!#REF!</definedName>
    <definedName name="AP55B">[2]STDPIPE!#REF!</definedName>
    <definedName name="AP55C" localSheetId="2">[2]STDPIPE!#REF!</definedName>
    <definedName name="AP55C" localSheetId="1">[2]STDPIPE!#REF!</definedName>
    <definedName name="AP55C">[2]STDPIPE!#REF!</definedName>
    <definedName name="AP56A" localSheetId="2">[2]STDPIPE!#REF!</definedName>
    <definedName name="AP56A" localSheetId="1">[2]STDPIPE!#REF!</definedName>
    <definedName name="AP56A">[2]STDPIPE!#REF!</definedName>
    <definedName name="AP56B" localSheetId="2">[2]STDPIPE!#REF!</definedName>
    <definedName name="AP56B" localSheetId="1">[2]STDPIPE!#REF!</definedName>
    <definedName name="AP56B">[2]STDPIPE!#REF!</definedName>
    <definedName name="AP57A" localSheetId="2">[2]STDPIPE!#REF!</definedName>
    <definedName name="AP57A" localSheetId="1">[2]STDPIPE!#REF!</definedName>
    <definedName name="AP57A">[2]STDPIPE!#REF!</definedName>
    <definedName name="AP57B" localSheetId="2">[2]STDPIPE!#REF!</definedName>
    <definedName name="AP57B" localSheetId="1">[2]STDPIPE!#REF!</definedName>
    <definedName name="AP57B">[2]STDPIPE!#REF!</definedName>
    <definedName name="AP57C" localSheetId="2">[2]STDPIPE!#REF!</definedName>
    <definedName name="AP57C" localSheetId="1">[2]STDPIPE!#REF!</definedName>
    <definedName name="AP57C">[2]STDPIPE!#REF!</definedName>
    <definedName name="AP61A" localSheetId="2">[2]STDPIPE!#REF!</definedName>
    <definedName name="AP61A" localSheetId="1">[2]STDPIPE!#REF!</definedName>
    <definedName name="AP61A">[2]STDPIPE!#REF!</definedName>
    <definedName name="AP62_" localSheetId="2">[2]STDPIPE!#REF!</definedName>
    <definedName name="AP62_" localSheetId="1">[2]STDPIPE!#REF!</definedName>
    <definedName name="AP62_">[2]STDPIPE!#REF!</definedName>
    <definedName name="AP63_" localSheetId="2">[2]STDPIPE!#REF!</definedName>
    <definedName name="AP63_" localSheetId="1">[2]STDPIPE!#REF!</definedName>
    <definedName name="AP63_">[2]STDPIPE!#REF!</definedName>
    <definedName name="AP64A" localSheetId="2">[2]STDPIPE!#REF!</definedName>
    <definedName name="AP64A" localSheetId="1">[2]STDPIPE!#REF!</definedName>
    <definedName name="AP64A">[2]STDPIPE!#REF!</definedName>
    <definedName name="AP64B" localSheetId="2">[2]STDPIPE!#REF!</definedName>
    <definedName name="AP64B" localSheetId="1">[2]STDPIPE!#REF!</definedName>
    <definedName name="AP64B">[2]STDPIPE!#REF!</definedName>
    <definedName name="AP65A" localSheetId="2">[2]STDPIPE!#REF!</definedName>
    <definedName name="AP65A" localSheetId="1">[2]STDPIPE!#REF!</definedName>
    <definedName name="AP65A">[2]STDPIPE!#REF!</definedName>
    <definedName name="AP65B" localSheetId="2">[2]STDPIPE!#REF!</definedName>
    <definedName name="AP65B" localSheetId="1">[2]STDPIPE!#REF!</definedName>
    <definedName name="AP65B">[2]STDPIPE!#REF!</definedName>
    <definedName name="AP68A" localSheetId="2">[1]TABLE!#REF!</definedName>
    <definedName name="AP68A" localSheetId="1">[1]TABLE!#REF!</definedName>
    <definedName name="AP68A">[1]TABLE!#REF!</definedName>
    <definedName name="AP68B" localSheetId="2">[1]TABLE!#REF!</definedName>
    <definedName name="AP68B" localSheetId="1">[1]TABLE!#REF!</definedName>
    <definedName name="AP68B">[1]TABLE!#REF!</definedName>
    <definedName name="AP69A" localSheetId="2">[1]TABLE!#REF!</definedName>
    <definedName name="AP69A" localSheetId="1">[1]TABLE!#REF!</definedName>
    <definedName name="AP69A">[1]TABLE!#REF!</definedName>
    <definedName name="AP69B1" localSheetId="2">[1]TABLE!#REF!</definedName>
    <definedName name="AP69B1" localSheetId="1">[1]TABLE!#REF!</definedName>
    <definedName name="AP69B1">[1]TABLE!#REF!</definedName>
    <definedName name="AP78_" localSheetId="2">[1]TABLE!#REF!</definedName>
    <definedName name="AP78_" localSheetId="1">[1]TABLE!#REF!</definedName>
    <definedName name="AP78_">[1]TABLE!#REF!</definedName>
    <definedName name="AP79_" localSheetId="2">[1]TABLE!#REF!</definedName>
    <definedName name="AP79_" localSheetId="1">[1]TABLE!#REF!</definedName>
    <definedName name="AP79_">[1]TABLE!#REF!</definedName>
    <definedName name="AP80A" localSheetId="2">[2]STDPIPE!#REF!</definedName>
    <definedName name="AP80A" localSheetId="1">[2]STDPIPE!#REF!</definedName>
    <definedName name="AP80A">[2]STDPIPE!#REF!</definedName>
    <definedName name="AP80B" localSheetId="2">[2]STDPIPE!#REF!</definedName>
    <definedName name="AP80B" localSheetId="1">[2]STDPIPE!#REF!</definedName>
    <definedName name="AP80B">[2]STDPIPE!#REF!</definedName>
    <definedName name="AP81A" localSheetId="2">[2]STDPIPE!#REF!</definedName>
    <definedName name="AP81A" localSheetId="1">[2]STDPIPE!#REF!</definedName>
    <definedName name="AP81A">[2]STDPIPE!#REF!</definedName>
    <definedName name="AP81B" localSheetId="2">[2]STDPIPE!#REF!</definedName>
    <definedName name="AP81B" localSheetId="1">[2]STDPIPE!#REF!</definedName>
    <definedName name="AP81B">[2]STDPIPE!#REF!</definedName>
    <definedName name="AP82R1" localSheetId="2">[2]STDPIPE!#REF!</definedName>
    <definedName name="AP82R1" localSheetId="1">[2]STDPIPE!#REF!</definedName>
    <definedName name="AP82R1">[2]STDPIPE!#REF!</definedName>
    <definedName name="AP83A" localSheetId="2">[2]STDPIPE!#REF!</definedName>
    <definedName name="AP83A" localSheetId="1">[2]STDPIPE!#REF!</definedName>
    <definedName name="AP83A">[2]STDPIPE!#REF!</definedName>
    <definedName name="AP83B" localSheetId="2">[2]STDPIPE!#REF!</definedName>
    <definedName name="AP83B" localSheetId="1">[2]STDPIPE!#REF!</definedName>
    <definedName name="AP83B">[2]STDPIPE!#REF!</definedName>
    <definedName name="AP84_" localSheetId="2">[2]STDPIPE!#REF!</definedName>
    <definedName name="AP84_" localSheetId="1">[2]STDPIPE!#REF!</definedName>
    <definedName name="AP84_">[2]STDPIPE!#REF!</definedName>
    <definedName name="AP85A" localSheetId="2">[2]STDPIPE!#REF!</definedName>
    <definedName name="AP85A" localSheetId="1">[2]STDPIPE!#REF!</definedName>
    <definedName name="AP85A">[2]STDPIPE!#REF!</definedName>
    <definedName name="AP85B" localSheetId="2">[2]STDPIPE!#REF!</definedName>
    <definedName name="AP85B" localSheetId="1">[2]STDPIPE!#REF!</definedName>
    <definedName name="AP85B">[2]STDPIPE!#REF!</definedName>
    <definedName name="AP86A" localSheetId="2">[2]STDPIPE!#REF!</definedName>
    <definedName name="AP86A" localSheetId="1">[2]STDPIPE!#REF!</definedName>
    <definedName name="AP86A">[2]STDPIPE!#REF!</definedName>
    <definedName name="AP86B" localSheetId="2">[2]STDPIPE!#REF!</definedName>
    <definedName name="AP86B" localSheetId="1">[2]STDPIPE!#REF!</definedName>
    <definedName name="AP86B">[2]STDPIPE!#REF!</definedName>
    <definedName name="AP87_" localSheetId="2">[2]STDPIPE!#REF!</definedName>
    <definedName name="AP87_" localSheetId="1">[2]STDPIPE!#REF!</definedName>
    <definedName name="AP87_">[2]STDPIPE!#REF!</definedName>
    <definedName name="AP88A" localSheetId="2">[2]STDPIPE!#REF!</definedName>
    <definedName name="AP88A" localSheetId="1">[2]STDPIPE!#REF!</definedName>
    <definedName name="AP88A">[2]STDPIPE!#REF!</definedName>
    <definedName name="AP88B" localSheetId="2">[2]STDPIPE!#REF!</definedName>
    <definedName name="AP88B" localSheetId="1">[2]STDPIPE!#REF!</definedName>
    <definedName name="AP88B">[2]STDPIPE!#REF!</definedName>
    <definedName name="AP89A" localSheetId="2">[2]STDPIPE!#REF!</definedName>
    <definedName name="AP89A" localSheetId="1">[2]STDPIPE!#REF!</definedName>
    <definedName name="AP89A">[2]STDPIPE!#REF!</definedName>
    <definedName name="AP89B" localSheetId="2">[2]STDPIPE!#REF!</definedName>
    <definedName name="AP89B" localSheetId="1">[2]STDPIPE!#REF!</definedName>
    <definedName name="AP89B">[2]STDPIPE!#REF!</definedName>
    <definedName name="AP91_" localSheetId="2">[2]STDPIPE!#REF!</definedName>
    <definedName name="AP91_" localSheetId="1">[2]STDPIPE!#REF!</definedName>
    <definedName name="AP91_">[2]STDPIPE!#REF!</definedName>
    <definedName name="AP92_" localSheetId="2">[2]STDPIPE!#REF!</definedName>
    <definedName name="AP92_" localSheetId="1">[2]STDPIPE!#REF!</definedName>
    <definedName name="AP92_">[2]STDPIPE!#REF!</definedName>
    <definedName name="AP93_" localSheetId="2">[2]STDPIPE!#REF!</definedName>
    <definedName name="AP93_" localSheetId="1">[2]STDPIPE!#REF!</definedName>
    <definedName name="AP93_">[2]STDPIPE!#REF!</definedName>
    <definedName name="AP94_" localSheetId="2">[2]STDPIPE!#REF!</definedName>
    <definedName name="AP94_" localSheetId="1">[2]STDPIPE!#REF!</definedName>
    <definedName name="AP94_">[2]STDPIPE!#REF!</definedName>
    <definedName name="AP95_" localSheetId="2">[2]STDPIPE!#REF!</definedName>
    <definedName name="AP95_" localSheetId="1">[2]STDPIPE!#REF!</definedName>
    <definedName name="AP95_">[2]STDPIPE!#REF!</definedName>
    <definedName name="DATE" localSheetId="2">[1]D5SP!#REF!</definedName>
    <definedName name="DATE" localSheetId="1">[1]D5SP!#REF!</definedName>
    <definedName name="DATE">[1]D5SP!#REF!</definedName>
    <definedName name="P10R1_" localSheetId="2">[1]D5SP!#REF!</definedName>
    <definedName name="P10R1_" localSheetId="1">[1]D5SP!#REF!</definedName>
    <definedName name="P10R1_">[1]D5SP!#REF!</definedName>
    <definedName name="P12_" localSheetId="2">[1]D5SP!#REF!</definedName>
    <definedName name="P12_" localSheetId="1">[1]D5SP!#REF!</definedName>
    <definedName name="P12_">[1]D5SP!#REF!</definedName>
    <definedName name="P17R" localSheetId="2">#REF!</definedName>
    <definedName name="P17R" localSheetId="1">#REF!</definedName>
    <definedName name="P17R">#REF!</definedName>
    <definedName name="P7A" localSheetId="2">#REF!</definedName>
    <definedName name="P7A" localSheetId="1">#REF!</definedName>
    <definedName name="P7A">#REF!</definedName>
    <definedName name="P7B" localSheetId="1">#REF!</definedName>
    <definedName name="P7B">#REF!</definedName>
    <definedName name="POND2_3" localSheetId="2">[1]D5SP!#REF!</definedName>
    <definedName name="POND2_3" localSheetId="1">[1]D5SP!#REF!</definedName>
    <definedName name="POND2_3">[1]D5SP!#REF!</definedName>
    <definedName name="_xlnm.Print_Area" localSheetId="0">'Results Sheet'!$A$1:$I$64</definedName>
    <definedName name="_xlnm.Print_Area" localSheetId="1">'Results Sheet Page 2'!$A$1:$I$64</definedName>
    <definedName name="Print_Area_MI" localSheetId="1">#REF!</definedName>
    <definedName name="Print_Area_MI">#REF!</definedName>
    <definedName name="Print_Titles_MI">#N/A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</definedNames>
  <calcPr calcId="125725" calcMode="manual"/>
</workbook>
</file>

<file path=xl/calcChain.xml><?xml version="1.0" encoding="utf-8"?>
<calcChain xmlns="http://schemas.openxmlformats.org/spreadsheetml/2006/main">
  <c r="C9" i="4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C8"/>
  <c r="B8"/>
  <c r="A8"/>
  <c r="I8"/>
  <c r="I1"/>
  <c r="I2" s="1"/>
  <c r="F1"/>
  <c r="D26" l="1"/>
  <c r="D35"/>
  <c r="I3" s="1"/>
  <c r="I4" s="1"/>
  <c r="I5" s="1"/>
  <c r="L5" l="1"/>
  <c r="I9" s="1"/>
  <c r="I6"/>
  <c r="L6" s="1"/>
  <c r="F57" i="3"/>
  <c r="F56"/>
  <c r="D23" i="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22"/>
  <c r="P14" i="3"/>
  <c r="P13"/>
  <c r="P15" s="1"/>
  <c r="F20" i="2"/>
  <c r="F22"/>
  <c r="F23"/>
  <c r="F25"/>
  <c r="F26"/>
  <c r="F27"/>
  <c r="F28"/>
  <c r="F29"/>
  <c r="F30"/>
  <c r="F31"/>
  <c r="F32"/>
  <c r="F21"/>
  <c r="M10"/>
  <c r="M9"/>
  <c r="B11"/>
  <c r="H10"/>
  <c r="H11" l="1"/>
  <c r="C12" s="1"/>
  <c r="M11"/>
  <c r="C14" s="1"/>
  <c r="H12" l="1"/>
  <c r="H13" s="1"/>
</calcChain>
</file>

<file path=xl/sharedStrings.xml><?xml version="1.0" encoding="utf-8"?>
<sst xmlns="http://schemas.openxmlformats.org/spreadsheetml/2006/main" count="156" uniqueCount="91">
  <si>
    <t>%</t>
  </si>
  <si>
    <t>cm</t>
  </si>
  <si>
    <r>
      <t>cm</t>
    </r>
    <r>
      <rPr>
        <vertAlign val="superscript"/>
        <sz val="10"/>
        <rFont val="Arial"/>
        <family val="2"/>
      </rPr>
      <t>2</t>
    </r>
  </si>
  <si>
    <t xml:space="preserve">  DEPTH</t>
  </si>
  <si>
    <t xml:space="preserve">  LAB NO.</t>
  </si>
  <si>
    <t xml:space="preserve"> PROJECT</t>
  </si>
  <si>
    <t xml:space="preserve"> LOCATION</t>
  </si>
  <si>
    <t xml:space="preserve"> BOREHOLE</t>
  </si>
  <si>
    <t xml:space="preserve"> JOB NO.</t>
  </si>
  <si>
    <t>Specimen Details:</t>
  </si>
  <si>
    <t>Mold No:</t>
  </si>
  <si>
    <t>Diameter:</t>
  </si>
  <si>
    <t>Area:</t>
  </si>
  <si>
    <t>Volume:</t>
  </si>
  <si>
    <r>
      <t>cm</t>
    </r>
    <r>
      <rPr>
        <vertAlign val="superscript"/>
        <sz val="10"/>
        <rFont val="Arial"/>
        <family val="2"/>
      </rPr>
      <t>3</t>
    </r>
  </si>
  <si>
    <t>Weight:</t>
  </si>
  <si>
    <t>g</t>
  </si>
  <si>
    <r>
      <t>kg/m</t>
    </r>
    <r>
      <rPr>
        <vertAlign val="superscript"/>
        <sz val="10"/>
        <rFont val="Arial"/>
        <family val="2"/>
      </rPr>
      <t>3</t>
    </r>
  </si>
  <si>
    <t>Height (L):</t>
  </si>
  <si>
    <t>Dry Unit Weight:</t>
  </si>
  <si>
    <t>Void Ratio, e:</t>
  </si>
  <si>
    <t xml:space="preserve"> CLIENT</t>
  </si>
  <si>
    <t xml:space="preserve">  DATE</t>
  </si>
  <si>
    <t xml:space="preserve">Reviewer:  </t>
  </si>
  <si>
    <t>Technician:</t>
  </si>
  <si>
    <t>Tare No.</t>
  </si>
  <si>
    <t>Wet + Tare</t>
  </si>
  <si>
    <t>Dry + Tare</t>
  </si>
  <si>
    <t>Dry Soil</t>
  </si>
  <si>
    <t>% Moisture</t>
  </si>
  <si>
    <t>Tare Mass</t>
  </si>
  <si>
    <t>Mass of Soil in Mold</t>
  </si>
  <si>
    <t xml:space="preserve"> Soil Description</t>
  </si>
  <si>
    <t xml:space="preserve"> Preparation</t>
  </si>
  <si>
    <t>Proctor MDD:</t>
  </si>
  <si>
    <t>Wet Density:</t>
  </si>
  <si>
    <t>Sample Moisture:</t>
  </si>
  <si>
    <t>Comments:</t>
  </si>
  <si>
    <t>Sample Moisture Content Determination</t>
  </si>
  <si>
    <t>T59</t>
  </si>
  <si>
    <t>Water</t>
  </si>
  <si>
    <t xml:space="preserve">PERMEABILITY TEST </t>
  </si>
  <si>
    <t>Date Start:</t>
  </si>
  <si>
    <t>Time:</t>
  </si>
  <si>
    <t xml:space="preserve">Date </t>
  </si>
  <si>
    <t>Water (g)</t>
  </si>
  <si>
    <t>Time (hr)</t>
  </si>
  <si>
    <t>-</t>
  </si>
  <si>
    <t>Mount Nansen</t>
  </si>
  <si>
    <t xml:space="preserve">AMEC </t>
  </si>
  <si>
    <t>TP-T-1-04 &amp; TP-T-13-06</t>
  </si>
  <si>
    <t>VM00605</t>
  </si>
  <si>
    <t>0.8-3.1</t>
  </si>
  <si>
    <t xml:space="preserve">GS5  &amp; GS1 </t>
  </si>
  <si>
    <t>Very Silty &amp; Silty Sand</t>
  </si>
  <si>
    <t>50% very silty + 50% Silty Sand</t>
  </si>
  <si>
    <t>Mold</t>
  </si>
  <si>
    <t>Mold and Sample</t>
  </si>
  <si>
    <t>Collected water per Day (g)</t>
  </si>
  <si>
    <t>days</t>
  </si>
  <si>
    <t>**</t>
  </si>
  <si>
    <t>** reading without adding water since Jan 20</t>
  </si>
  <si>
    <t>Height of head</t>
  </si>
  <si>
    <t>43mm</t>
  </si>
  <si>
    <t>42mm</t>
  </si>
  <si>
    <t>40mm</t>
  </si>
  <si>
    <t>35mm</t>
  </si>
  <si>
    <t>34mm</t>
  </si>
  <si>
    <t>33mm</t>
  </si>
  <si>
    <t>31.5mm</t>
  </si>
  <si>
    <t>50mm</t>
  </si>
  <si>
    <t>Start</t>
  </si>
  <si>
    <t>***</t>
  </si>
  <si>
    <t>*** remove water at 1:45 pm</t>
  </si>
  <si>
    <t>Average collected water per day, with constant head:</t>
  </si>
  <si>
    <t>g/day</t>
  </si>
  <si>
    <t>m/s</t>
  </si>
  <si>
    <t>Vv</t>
  </si>
  <si>
    <t>cm3</t>
  </si>
  <si>
    <t>Hv</t>
  </si>
  <si>
    <t>DHw gravity drainage</t>
  </si>
  <si>
    <t>Hw</t>
  </si>
  <si>
    <t>Vw</t>
  </si>
  <si>
    <t>Ww</t>
  </si>
  <si>
    <t>Time</t>
  </si>
  <si>
    <t>Vs</t>
  </si>
  <si>
    <t>Ws</t>
  </si>
  <si>
    <t>m3</t>
  </si>
  <si>
    <t>m</t>
  </si>
  <si>
    <t>seconds</t>
  </si>
  <si>
    <t>wc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</si>
</sst>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0000"/>
    <numFmt numFmtId="167" formatCode="[$-1009]d\-mmm\-yy;@"/>
  </numFmts>
  <fonts count="1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name val="Symbol"/>
      <family val="1"/>
      <charset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0" fillId="0" borderId="0" xfId="0" applyFill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6" xfId="0" applyBorder="1"/>
    <xf numFmtId="0" fontId="4" fillId="0" borderId="17" xfId="0" applyFont="1" applyBorder="1"/>
    <xf numFmtId="0" fontId="0" fillId="0" borderId="0" xfId="0" applyAlignment="1"/>
    <xf numFmtId="0" fontId="0" fillId="0" borderId="4" xfId="0" applyBorder="1"/>
    <xf numFmtId="0" fontId="0" fillId="0" borderId="17" xfId="0" applyBorder="1" applyAlignment="1">
      <alignment horizontal="center"/>
    </xf>
    <xf numFmtId="165" fontId="4" fillId="0" borderId="17" xfId="0" applyNumberFormat="1" applyFont="1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/>
    <xf numFmtId="0" fontId="0" fillId="0" borderId="23" xfId="0" applyBorder="1"/>
    <xf numFmtId="0" fontId="0" fillId="0" borderId="24" xfId="0" applyBorder="1"/>
    <xf numFmtId="2" fontId="0" fillId="0" borderId="23" xfId="0" applyNumberFormat="1" applyBorder="1"/>
    <xf numFmtId="0" fontId="0" fillId="0" borderId="25" xfId="0" applyBorder="1"/>
    <xf numFmtId="1" fontId="0" fillId="0" borderId="25" xfId="0" applyNumberFormat="1" applyBorder="1"/>
    <xf numFmtId="0" fontId="0" fillId="0" borderId="18" xfId="0" applyBorder="1"/>
    <xf numFmtId="0" fontId="0" fillId="0" borderId="26" xfId="0" applyBorder="1"/>
    <xf numFmtId="2" fontId="0" fillId="0" borderId="25" xfId="0" applyNumberFormat="1" applyBorder="1"/>
    <xf numFmtId="2" fontId="0" fillId="0" borderId="9" xfId="0" applyNumberFormat="1" applyFill="1" applyBorder="1" applyAlignment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5" xfId="0" applyBorder="1"/>
    <xf numFmtId="0" fontId="0" fillId="0" borderId="22" xfId="0" applyBorder="1"/>
    <xf numFmtId="0" fontId="0" fillId="0" borderId="23" xfId="0" applyBorder="1" applyAlignment="1"/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0" fillId="0" borderId="23" xfId="0" applyFill="1" applyBorder="1"/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5" fontId="0" fillId="0" borderId="0" xfId="0" applyNumberFormat="1" applyBorder="1" applyAlignment="1"/>
    <xf numFmtId="18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1" fontId="2" fillId="0" borderId="5" xfId="0" applyNumberFormat="1" applyFont="1" applyBorder="1" applyAlignment="1">
      <alignment horizontal="center"/>
    </xf>
    <xf numFmtId="11" fontId="0" fillId="0" borderId="5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6" xfId="0" applyFill="1" applyBorder="1" applyAlignment="1">
      <alignment horizontal="left"/>
    </xf>
    <xf numFmtId="0" fontId="0" fillId="0" borderId="22" xfId="0" applyFill="1" applyBorder="1" applyAlignment="1"/>
    <xf numFmtId="15" fontId="0" fillId="0" borderId="10" xfId="0" applyNumberFormat="1" applyFill="1" applyBorder="1" applyAlignment="1">
      <alignment horizontal="center"/>
    </xf>
    <xf numFmtId="0" fontId="6" fillId="0" borderId="25" xfId="0" applyFont="1" applyFill="1" applyBorder="1"/>
    <xf numFmtId="2" fontId="0" fillId="0" borderId="25" xfId="0" applyNumberFormat="1" applyFill="1" applyBorder="1"/>
    <xf numFmtId="164" fontId="0" fillId="0" borderId="23" xfId="0" applyNumberFormat="1" applyFill="1" applyBorder="1"/>
    <xf numFmtId="0" fontId="0" fillId="0" borderId="17" xfId="0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165" fontId="8" fillId="0" borderId="17" xfId="0" applyNumberFormat="1" applyFont="1" applyFill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0" fontId="9" fillId="0" borderId="4" xfId="0" applyFont="1" applyBorder="1"/>
    <xf numFmtId="0" fontId="2" fillId="0" borderId="0" xfId="0" applyFont="1" applyBorder="1"/>
    <xf numFmtId="2" fontId="2" fillId="0" borderId="0" xfId="0" applyNumberFormat="1" applyFont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1" fontId="1" fillId="2" borderId="5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10" xfId="0" applyBorder="1" applyAlignment="1"/>
    <xf numFmtId="0" fontId="0" fillId="0" borderId="18" xfId="0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1" fontId="2" fillId="0" borderId="5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1" fontId="0" fillId="0" borderId="5" xfId="0" applyNumberFormat="1" applyFill="1" applyBorder="1" applyAlignment="1">
      <alignment horizontal="center"/>
    </xf>
    <xf numFmtId="11" fontId="1" fillId="0" borderId="5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2" fontId="0" fillId="0" borderId="0" xfId="0" applyNumberFormat="1" applyFill="1" applyBorder="1"/>
    <xf numFmtId="2" fontId="0" fillId="0" borderId="0" xfId="0" applyNumberFormat="1" applyBorder="1"/>
    <xf numFmtId="164" fontId="0" fillId="0" borderId="0" xfId="0" applyNumberFormat="1" applyFill="1" applyBorder="1"/>
    <xf numFmtId="0" fontId="8" fillId="0" borderId="0" xfId="0" applyFont="1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0" fillId="0" borderId="44" xfId="0" applyNumberFormat="1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166" fontId="0" fillId="0" borderId="44" xfId="0" applyNumberFormat="1" applyBorder="1" applyAlignment="1">
      <alignment horizontal="center"/>
    </xf>
    <xf numFmtId="0" fontId="0" fillId="0" borderId="0" xfId="0" applyFill="1" applyBorder="1" applyAlignment="1"/>
    <xf numFmtId="2" fontId="0" fillId="0" borderId="44" xfId="0" applyNumberFormat="1" applyBorder="1" applyAlignment="1">
      <alignment horizontal="center"/>
    </xf>
    <xf numFmtId="0" fontId="2" fillId="0" borderId="44" xfId="0" applyFont="1" applyBorder="1" applyAlignment="1">
      <alignment horizontal="center"/>
    </xf>
    <xf numFmtId="11" fontId="0" fillId="0" borderId="45" xfId="0" applyNumberForma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0" fillId="0" borderId="0" xfId="0" applyBorder="1" applyAlignment="1">
      <alignment horizontal="center"/>
    </xf>
    <xf numFmtId="0" fontId="4" fillId="0" borderId="19" xfId="0" applyFont="1" applyBorder="1"/>
    <xf numFmtId="167" fontId="2" fillId="0" borderId="4" xfId="0" applyNumberFormat="1" applyFont="1" applyFill="1" applyBorder="1" applyAlignment="1">
      <alignment horizontal="center"/>
    </xf>
    <xf numFmtId="15" fontId="0" fillId="0" borderId="4" xfId="0" applyNumberFormat="1" applyFill="1" applyBorder="1" applyAlignment="1">
      <alignment horizontal="center"/>
    </xf>
    <xf numFmtId="15" fontId="0" fillId="0" borderId="46" xfId="0" applyNumberForma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67" fontId="2" fillId="0" borderId="19" xfId="0" applyNumberFormat="1" applyFont="1" applyFill="1" applyBorder="1" applyAlignment="1">
      <alignment horizontal="center"/>
    </xf>
    <xf numFmtId="15" fontId="0" fillId="0" borderId="19" xfId="0" applyNumberFormat="1" applyFill="1" applyBorder="1" applyAlignment="1">
      <alignment horizontal="center"/>
    </xf>
    <xf numFmtId="15" fontId="1" fillId="0" borderId="4" xfId="0" applyNumberFormat="1" applyFont="1" applyFill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1" fillId="0" borderId="0" xfId="1"/>
    <xf numFmtId="0" fontId="1" fillId="0" borderId="0" xfId="1" applyFont="1"/>
    <xf numFmtId="2" fontId="1" fillId="0" borderId="0" xfId="1" applyNumberFormat="1"/>
    <xf numFmtId="165" fontId="0" fillId="0" borderId="17" xfId="0" applyNumberFormat="1" applyFill="1" applyBorder="1" applyAlignment="1">
      <alignment horizontal="center"/>
    </xf>
    <xf numFmtId="0" fontId="1" fillId="0" borderId="21" xfId="0" applyFont="1" applyBorder="1" applyAlignment="1"/>
    <xf numFmtId="0" fontId="0" fillId="0" borderId="42" xfId="0" applyBorder="1" applyAlignment="1"/>
    <xf numFmtId="0" fontId="0" fillId="0" borderId="43" xfId="0" applyBorder="1" applyAlignment="1"/>
    <xf numFmtId="0" fontId="0" fillId="0" borderId="26" xfId="0" applyBorder="1" applyAlignment="1"/>
    <xf numFmtId="0" fontId="0" fillId="0" borderId="25" xfId="0" applyBorder="1" applyAlignment="1"/>
    <xf numFmtId="1" fontId="0" fillId="0" borderId="25" xfId="0" applyNumberFormat="1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25" xfId="0" applyFill="1" applyBorder="1" applyAlignment="1"/>
    <xf numFmtId="165" fontId="0" fillId="0" borderId="9" xfId="0" applyNumberFormat="1" applyBorder="1" applyAlignment="1"/>
    <xf numFmtId="0" fontId="0" fillId="0" borderId="30" xfId="0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0" fillId="0" borderId="31" xfId="0" applyFill="1" applyBorder="1" applyAlignment="1"/>
    <xf numFmtId="0" fontId="1" fillId="0" borderId="32" xfId="0" applyFont="1" applyFill="1" applyBorder="1" applyAlignment="1"/>
    <xf numFmtId="0" fontId="1" fillId="0" borderId="33" xfId="0" applyFont="1" applyFill="1" applyBorder="1" applyAlignment="1"/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10" xfId="0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0" borderId="36" xfId="0" applyBorder="1" applyAlignment="1"/>
    <xf numFmtId="0" fontId="0" fillId="0" borderId="3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4" fillId="0" borderId="20" xfId="0" applyFont="1" applyBorder="1" applyAlignment="1"/>
    <xf numFmtId="0" fontId="0" fillId="0" borderId="37" xfId="0" applyBorder="1" applyAlignment="1"/>
    <xf numFmtId="0" fontId="0" fillId="0" borderId="6" xfId="0" applyBorder="1" applyAlignment="1"/>
    <xf numFmtId="0" fontId="8" fillId="0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21" xfId="0" applyBorder="1" applyAlignment="1"/>
    <xf numFmtId="0" fontId="4" fillId="0" borderId="1" xfId="0" applyFont="1" applyBorder="1" applyAlignment="1"/>
    <xf numFmtId="0" fontId="1" fillId="0" borderId="0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CA"/>
              <a:t>Time</a:t>
            </a:r>
            <a:r>
              <a:rPr lang="en-CA" baseline="0"/>
              <a:t> vs. Cumulative Water</a:t>
            </a:r>
            <a:endParaRPr lang="en-CA"/>
          </a:p>
        </c:rich>
      </c:tx>
      <c:layout>
        <c:manualLayout>
          <c:xMode val="edge"/>
          <c:yMode val="edge"/>
          <c:x val="0.26028919695830993"/>
          <c:y val="2.1766963234399344E-2"/>
        </c:manualLayout>
      </c:layout>
    </c:title>
    <c:plotArea>
      <c:layout/>
      <c:scatterChart>
        <c:scatterStyle val="lineMarker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diamond"/>
            <c:size val="7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'Results Sheet'!$F$20:$F$56</c:f>
              <c:numCache>
                <c:formatCode>0.0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3.9895833333333335</c:v>
                </c:pt>
                <c:pt idx="3">
                  <c:v>4.9858333333333329</c:v>
                </c:pt>
                <c:pt idx="4">
                  <c:v>8</c:v>
                </c:pt>
                <c:pt idx="5">
                  <c:v>10.979166666666666</c:v>
                </c:pt>
                <c:pt idx="6">
                  <c:v>11.979166666666666</c:v>
                </c:pt>
                <c:pt idx="7">
                  <c:v>13.979166666666666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39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43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</c:numCache>
            </c:numRef>
          </c:xVal>
          <c:yVal>
            <c:numRef>
              <c:f>'Results Sheet'!$C$20:$C$56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36.700000000000003</c:v>
                </c:pt>
                <c:pt idx="3">
                  <c:v>51.3</c:v>
                </c:pt>
                <c:pt idx="4">
                  <c:v>88.6</c:v>
                </c:pt>
                <c:pt idx="5">
                  <c:v>114.7</c:v>
                </c:pt>
                <c:pt idx="6" formatCode="0.0">
                  <c:v>120.2</c:v>
                </c:pt>
                <c:pt idx="7">
                  <c:v>136.1</c:v>
                </c:pt>
                <c:pt idx="8">
                  <c:v>170.3</c:v>
                </c:pt>
                <c:pt idx="9">
                  <c:v>178.2</c:v>
                </c:pt>
                <c:pt idx="10" formatCode="0.0">
                  <c:v>187</c:v>
                </c:pt>
                <c:pt idx="11">
                  <c:v>194.9</c:v>
                </c:pt>
                <c:pt idx="12">
                  <c:v>202.3</c:v>
                </c:pt>
                <c:pt idx="13">
                  <c:v>232.7</c:v>
                </c:pt>
                <c:pt idx="14">
                  <c:v>239.2</c:v>
                </c:pt>
                <c:pt idx="15">
                  <c:v>246.9</c:v>
                </c:pt>
                <c:pt idx="16">
                  <c:v>254.5</c:v>
                </c:pt>
                <c:pt idx="17">
                  <c:v>262.2</c:v>
                </c:pt>
                <c:pt idx="18">
                  <c:v>290.60000000000002</c:v>
                </c:pt>
                <c:pt idx="19">
                  <c:v>299.2</c:v>
                </c:pt>
                <c:pt idx="20">
                  <c:v>307.3</c:v>
                </c:pt>
                <c:pt idx="21">
                  <c:v>315.7</c:v>
                </c:pt>
                <c:pt idx="22">
                  <c:v>324.10000000000002</c:v>
                </c:pt>
                <c:pt idx="23">
                  <c:v>349.7</c:v>
                </c:pt>
                <c:pt idx="24">
                  <c:v>357.8</c:v>
                </c:pt>
                <c:pt idx="25">
                  <c:v>365.6</c:v>
                </c:pt>
                <c:pt idx="26" formatCode="0.0">
                  <c:v>373</c:v>
                </c:pt>
                <c:pt idx="27">
                  <c:v>378.6</c:v>
                </c:pt>
                <c:pt idx="28" formatCode="0.0">
                  <c:v>379.9</c:v>
                </c:pt>
                <c:pt idx="29" formatCode="0.0">
                  <c:v>381</c:v>
                </c:pt>
                <c:pt idx="30" formatCode="0.0">
                  <c:v>381</c:v>
                </c:pt>
                <c:pt idx="31" formatCode="0.0">
                  <c:v>381</c:v>
                </c:pt>
                <c:pt idx="32" formatCode="0.0">
                  <c:v>380.7</c:v>
                </c:pt>
                <c:pt idx="33" formatCode="0.0">
                  <c:v>380.3</c:v>
                </c:pt>
                <c:pt idx="34" formatCode="0.0">
                  <c:v>380.2</c:v>
                </c:pt>
                <c:pt idx="35" formatCode="0.0">
                  <c:v>380.1</c:v>
                </c:pt>
                <c:pt idx="36" formatCode="0.0">
                  <c:v>380</c:v>
                </c:pt>
              </c:numCache>
            </c:numRef>
          </c:yVal>
        </c:ser>
        <c:axId val="49984640"/>
        <c:axId val="49986944"/>
      </c:scatterChart>
      <c:valAx>
        <c:axId val="49984640"/>
        <c:scaling>
          <c:orientation val="minMax"/>
          <c:max val="6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 (days)</a:t>
                </a:r>
              </a:p>
            </c:rich>
          </c:tx>
          <c:layout/>
        </c:title>
        <c:numFmt formatCode="0" sourceLinked="0"/>
        <c:maj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49986944"/>
        <c:crosses val="autoZero"/>
        <c:crossBetween val="midCat"/>
        <c:majorUnit val="5"/>
      </c:valAx>
      <c:valAx>
        <c:axId val="499869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 Cumulative water</a:t>
                </a:r>
                <a:r>
                  <a:rPr lang="en-US" baseline="0"/>
                  <a:t> collected from base of column (g)</a:t>
                </a:r>
                <a:endParaRPr lang="en-US"/>
              </a:p>
            </c:rich>
          </c:tx>
          <c:layout/>
        </c:title>
        <c:numFmt formatCode="General" sourceLinked="1"/>
        <c:majorTickMark val="none"/>
        <c:tickLblPos val="nextTo"/>
        <c:crossAx val="49984640"/>
        <c:crosses val="autoZero"/>
        <c:crossBetween val="midCat"/>
      </c:valAx>
    </c:plotArea>
    <c:plotVisOnly val="1"/>
  </c:chart>
  <c:printSettings>
    <c:headerFooter/>
    <c:pageMargins b="0.75000000000000255" l="0.70000000000000062" r="0.70000000000000062" t="0.75000000000000255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autoTitleDeleted val="1"/>
    <c:plotArea>
      <c:layout/>
      <c:scatterChart>
        <c:scatterStyle val="lineMarker"/>
        <c:ser>
          <c:idx val="0"/>
          <c:order val="1"/>
          <c:spPr>
            <a:ln>
              <a:solidFill>
                <a:schemeClr val="tx1"/>
              </a:solidFill>
            </a:ln>
          </c:spPr>
          <c:marker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Calculations!$C$8:$C$44</c:f>
              <c:numCache>
                <c:formatCode>General</c:formatCode>
                <c:ptCount val="37"/>
                <c:pt idx="0">
                  <c:v>0</c:v>
                </c:pt>
                <c:pt idx="1">
                  <c:v>86400</c:v>
                </c:pt>
                <c:pt idx="2">
                  <c:v>344700</c:v>
                </c:pt>
                <c:pt idx="3">
                  <c:v>430775.99999999994</c:v>
                </c:pt>
                <c:pt idx="4">
                  <c:v>691200</c:v>
                </c:pt>
                <c:pt idx="5">
                  <c:v>948600</c:v>
                </c:pt>
                <c:pt idx="6">
                  <c:v>1035000</c:v>
                </c:pt>
                <c:pt idx="7">
                  <c:v>1207800</c:v>
                </c:pt>
                <c:pt idx="8">
                  <c:v>1555200</c:v>
                </c:pt>
                <c:pt idx="9">
                  <c:v>1641600</c:v>
                </c:pt>
                <c:pt idx="10">
                  <c:v>1728000</c:v>
                </c:pt>
                <c:pt idx="11">
                  <c:v>1814400</c:v>
                </c:pt>
                <c:pt idx="12">
                  <c:v>1900800</c:v>
                </c:pt>
                <c:pt idx="13">
                  <c:v>2160000</c:v>
                </c:pt>
                <c:pt idx="14">
                  <c:v>2246400</c:v>
                </c:pt>
                <c:pt idx="15">
                  <c:v>2332800</c:v>
                </c:pt>
                <c:pt idx="16">
                  <c:v>2419200</c:v>
                </c:pt>
                <c:pt idx="17">
                  <c:v>2505600</c:v>
                </c:pt>
                <c:pt idx="18">
                  <c:v>2764800</c:v>
                </c:pt>
                <c:pt idx="19">
                  <c:v>2851200</c:v>
                </c:pt>
                <c:pt idx="20">
                  <c:v>2937600</c:v>
                </c:pt>
                <c:pt idx="21">
                  <c:v>3024000</c:v>
                </c:pt>
                <c:pt idx="22">
                  <c:v>3110400</c:v>
                </c:pt>
                <c:pt idx="23">
                  <c:v>3369600</c:v>
                </c:pt>
                <c:pt idx="24">
                  <c:v>3456000</c:v>
                </c:pt>
                <c:pt idx="25">
                  <c:v>3542400</c:v>
                </c:pt>
                <c:pt idx="26">
                  <c:v>3628800</c:v>
                </c:pt>
                <c:pt idx="27">
                  <c:v>3715200</c:v>
                </c:pt>
                <c:pt idx="28">
                  <c:v>3974400</c:v>
                </c:pt>
                <c:pt idx="29">
                  <c:v>4060800</c:v>
                </c:pt>
                <c:pt idx="30">
                  <c:v>4147200</c:v>
                </c:pt>
                <c:pt idx="31">
                  <c:v>4233600</c:v>
                </c:pt>
                <c:pt idx="32">
                  <c:v>4320000</c:v>
                </c:pt>
                <c:pt idx="33">
                  <c:v>4579200</c:v>
                </c:pt>
                <c:pt idx="34">
                  <c:v>4665600</c:v>
                </c:pt>
                <c:pt idx="35">
                  <c:v>4752000</c:v>
                </c:pt>
                <c:pt idx="36">
                  <c:v>4838400</c:v>
                </c:pt>
              </c:numCache>
            </c:numRef>
          </c:xVal>
          <c:yVal>
            <c:numRef>
              <c:f>Calculations!$B$8:$B$44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4.5446482277484521E-3</c:v>
                </c:pt>
                <c:pt idx="3">
                  <c:v>6.3526009287056011E-3</c:v>
                </c:pt>
                <c:pt idx="4">
                  <c:v>1.0971548582520784E-2</c:v>
                </c:pt>
                <c:pt idx="5">
                  <c:v>1.4203573616423635E-2</c:v>
                </c:pt>
                <c:pt idx="6">
                  <c:v>1.4884651688702014E-2</c:v>
                </c:pt>
                <c:pt idx="7">
                  <c:v>1.6853586479470415E-2</c:v>
                </c:pt>
                <c:pt idx="8">
                  <c:v>2.1088653765274152E-2</c:v>
                </c:pt>
                <c:pt idx="9">
                  <c:v>2.2066929541819456E-2</c:v>
                </c:pt>
                <c:pt idx="10">
                  <c:v>2.315665445746486E-2</c:v>
                </c:pt>
                <c:pt idx="11">
                  <c:v>2.4134930234010168E-2</c:v>
                </c:pt>
                <c:pt idx="12">
                  <c:v>2.5051289822166534E-2</c:v>
                </c:pt>
                <c:pt idx="13">
                  <c:v>2.8815794076214294E-2</c:v>
                </c:pt>
                <c:pt idx="14">
                  <c:v>2.9620704525270561E-2</c:v>
                </c:pt>
                <c:pt idx="15">
                  <c:v>3.0574213826460288E-2</c:v>
                </c:pt>
                <c:pt idx="16">
                  <c:v>3.1515339889972231E-2</c:v>
                </c:pt>
                <c:pt idx="17">
                  <c:v>3.2468849191161962E-2</c:v>
                </c:pt>
                <c:pt idx="18">
                  <c:v>3.5985688691653951E-2</c:v>
                </c:pt>
                <c:pt idx="19">
                  <c:v>3.7050647131943781E-2</c:v>
                </c:pt>
                <c:pt idx="20">
                  <c:v>3.8053689383844666E-2</c:v>
                </c:pt>
                <c:pt idx="21">
                  <c:v>3.9093881348778912E-2</c:v>
                </c:pt>
                <c:pt idx="22">
                  <c:v>4.0134073313713166E-2</c:v>
                </c:pt>
                <c:pt idx="23">
                  <c:v>4.3304182159227073E-2</c:v>
                </c:pt>
                <c:pt idx="24">
                  <c:v>4.4307224411127957E-2</c:v>
                </c:pt>
                <c:pt idx="25">
                  <c:v>4.5273116949995473E-2</c:v>
                </c:pt>
                <c:pt idx="26">
                  <c:v>4.6189476538151843E-2</c:v>
                </c:pt>
                <c:pt idx="27">
                  <c:v>4.6882937848108007E-2</c:v>
                </c:pt>
                <c:pt idx="28">
                  <c:v>4.7043919937919253E-2</c:v>
                </c:pt>
                <c:pt idx="29">
                  <c:v>4.7180135552374936E-2</c:v>
                </c:pt>
                <c:pt idx="30">
                  <c:v>4.7180135552374936E-2</c:v>
                </c:pt>
                <c:pt idx="31">
                  <c:v>4.7180135552374936E-2</c:v>
                </c:pt>
                <c:pt idx="32">
                  <c:v>4.7142985839341567E-2</c:v>
                </c:pt>
                <c:pt idx="33">
                  <c:v>4.7093452888630413E-2</c:v>
                </c:pt>
                <c:pt idx="34">
                  <c:v>4.7081069650952621E-2</c:v>
                </c:pt>
                <c:pt idx="35">
                  <c:v>4.7068686413274836E-2</c:v>
                </c:pt>
                <c:pt idx="36">
                  <c:v>4.7056303175597052E-2</c:v>
                </c:pt>
              </c:numCache>
            </c:numRef>
          </c:yVal>
        </c:ser>
        <c:axId val="50547328"/>
        <c:axId val="52699904"/>
      </c:scatterChart>
      <c:scatterChart>
        <c:scatterStyle val="lineMarker"/>
        <c:ser>
          <c:idx val="1"/>
          <c:order val="0"/>
          <c:tx>
            <c:v>days</c:v>
          </c:tx>
          <c:spPr>
            <a:ln w="3175">
              <a:solidFill>
                <a:srgbClr val="000000"/>
              </a:solidFill>
            </a:ln>
          </c:spPr>
          <c:marker>
            <c:symbol val="dot"/>
            <c:size val="2"/>
            <c:spPr>
              <a:ln>
                <a:solidFill>
                  <a:schemeClr val="tx1"/>
                </a:solidFill>
              </a:ln>
            </c:spPr>
          </c:marker>
          <c:xVal>
            <c:numRef>
              <c:f>'Results Sheet'!$F$20:$F$56</c:f>
              <c:numCache>
                <c:formatCode>0.0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3.9895833333333335</c:v>
                </c:pt>
                <c:pt idx="3">
                  <c:v>4.9858333333333329</c:v>
                </c:pt>
                <c:pt idx="4">
                  <c:v>8</c:v>
                </c:pt>
                <c:pt idx="5">
                  <c:v>10.979166666666666</c:v>
                </c:pt>
                <c:pt idx="6">
                  <c:v>11.979166666666666</c:v>
                </c:pt>
                <c:pt idx="7">
                  <c:v>13.979166666666666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25</c:v>
                </c:pt>
                <c:pt idx="14">
                  <c:v>26</c:v>
                </c:pt>
                <c:pt idx="15">
                  <c:v>27</c:v>
                </c:pt>
                <c:pt idx="16">
                  <c:v>28</c:v>
                </c:pt>
                <c:pt idx="17">
                  <c:v>29</c:v>
                </c:pt>
                <c:pt idx="18">
                  <c:v>32</c:v>
                </c:pt>
                <c:pt idx="19">
                  <c:v>33</c:v>
                </c:pt>
                <c:pt idx="20">
                  <c:v>34</c:v>
                </c:pt>
                <c:pt idx="21">
                  <c:v>35</c:v>
                </c:pt>
                <c:pt idx="22">
                  <c:v>36</c:v>
                </c:pt>
                <c:pt idx="23">
                  <c:v>39</c:v>
                </c:pt>
                <c:pt idx="24">
                  <c:v>40</c:v>
                </c:pt>
                <c:pt idx="25">
                  <c:v>41</c:v>
                </c:pt>
                <c:pt idx="26">
                  <c:v>42</c:v>
                </c:pt>
                <c:pt idx="27">
                  <c:v>43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</c:numCache>
            </c:numRef>
          </c:xVal>
          <c:yVal>
            <c:numRef>
              <c:f>Calculations!$B$8:$B$44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4.5446482277484521E-3</c:v>
                </c:pt>
                <c:pt idx="3">
                  <c:v>6.3526009287056011E-3</c:v>
                </c:pt>
                <c:pt idx="4">
                  <c:v>1.0971548582520784E-2</c:v>
                </c:pt>
                <c:pt idx="5">
                  <c:v>1.4203573616423635E-2</c:v>
                </c:pt>
                <c:pt idx="6">
                  <c:v>1.4884651688702014E-2</c:v>
                </c:pt>
                <c:pt idx="7">
                  <c:v>1.6853586479470415E-2</c:v>
                </c:pt>
                <c:pt idx="8">
                  <c:v>2.1088653765274152E-2</c:v>
                </c:pt>
                <c:pt idx="9">
                  <c:v>2.2066929541819456E-2</c:v>
                </c:pt>
                <c:pt idx="10">
                  <c:v>2.315665445746486E-2</c:v>
                </c:pt>
                <c:pt idx="11">
                  <c:v>2.4134930234010168E-2</c:v>
                </c:pt>
                <c:pt idx="12">
                  <c:v>2.5051289822166534E-2</c:v>
                </c:pt>
                <c:pt idx="13">
                  <c:v>2.8815794076214294E-2</c:v>
                </c:pt>
                <c:pt idx="14">
                  <c:v>2.9620704525270561E-2</c:v>
                </c:pt>
                <c:pt idx="15">
                  <c:v>3.0574213826460288E-2</c:v>
                </c:pt>
                <c:pt idx="16">
                  <c:v>3.1515339889972231E-2</c:v>
                </c:pt>
                <c:pt idx="17">
                  <c:v>3.2468849191161962E-2</c:v>
                </c:pt>
                <c:pt idx="18">
                  <c:v>3.5985688691653951E-2</c:v>
                </c:pt>
                <c:pt idx="19">
                  <c:v>3.7050647131943781E-2</c:v>
                </c:pt>
                <c:pt idx="20">
                  <c:v>3.8053689383844666E-2</c:v>
                </c:pt>
                <c:pt idx="21">
                  <c:v>3.9093881348778912E-2</c:v>
                </c:pt>
                <c:pt idx="22">
                  <c:v>4.0134073313713166E-2</c:v>
                </c:pt>
                <c:pt idx="23">
                  <c:v>4.3304182159227073E-2</c:v>
                </c:pt>
                <c:pt idx="24">
                  <c:v>4.4307224411127957E-2</c:v>
                </c:pt>
                <c:pt idx="25">
                  <c:v>4.5273116949995473E-2</c:v>
                </c:pt>
                <c:pt idx="26">
                  <c:v>4.6189476538151843E-2</c:v>
                </c:pt>
                <c:pt idx="27">
                  <c:v>4.6882937848108007E-2</c:v>
                </c:pt>
                <c:pt idx="28">
                  <c:v>4.7043919937919253E-2</c:v>
                </c:pt>
                <c:pt idx="29">
                  <c:v>4.7180135552374936E-2</c:v>
                </c:pt>
                <c:pt idx="30">
                  <c:v>4.7180135552374936E-2</c:v>
                </c:pt>
                <c:pt idx="31">
                  <c:v>4.7180135552374936E-2</c:v>
                </c:pt>
                <c:pt idx="32">
                  <c:v>4.7142985839341567E-2</c:v>
                </c:pt>
                <c:pt idx="33">
                  <c:v>4.7093452888630413E-2</c:v>
                </c:pt>
                <c:pt idx="34">
                  <c:v>4.7081069650952621E-2</c:v>
                </c:pt>
                <c:pt idx="35">
                  <c:v>4.7068686413274836E-2</c:v>
                </c:pt>
                <c:pt idx="36">
                  <c:v>4.7056303175597052E-2</c:v>
                </c:pt>
              </c:numCache>
            </c:numRef>
          </c:yVal>
        </c:ser>
        <c:axId val="53303168"/>
        <c:axId val="53301248"/>
      </c:scatterChart>
      <c:valAx>
        <c:axId val="50547328"/>
        <c:scaling>
          <c:orientation val="minMax"/>
          <c:max val="500000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Time (seconds)</a:t>
                </a:r>
              </a:p>
            </c:rich>
          </c:tx>
          <c:layout>
            <c:manualLayout>
              <c:xMode val="edge"/>
              <c:yMode val="edge"/>
              <c:x val="0.41086926871783674"/>
              <c:y val="0.92230691977859469"/>
            </c:manualLayout>
          </c:layout>
        </c:title>
        <c:numFmt formatCode="#,##0" sourceLinked="0"/>
        <c:maj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52699904"/>
        <c:crosses val="autoZero"/>
        <c:crossBetween val="midCat"/>
        <c:majorUnit val="1000000"/>
      </c:valAx>
      <c:valAx>
        <c:axId val="52699904"/>
        <c:scaling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Water (m)</a:t>
                </a:r>
              </a:p>
            </c:rich>
          </c:tx>
          <c:layout/>
        </c:title>
        <c:numFmt formatCode="#,##0.00" sourceLinked="0"/>
        <c:majorTickMark val="none"/>
        <c:tickLblPos val="nextTo"/>
        <c:crossAx val="50547328"/>
        <c:crosses val="autoZero"/>
        <c:crossBetween val="midCat"/>
        <c:majorUnit val="1.0000000000000005E-2"/>
        <c:minorUnit val="5.0000000000000079E-3"/>
      </c:valAx>
      <c:valAx>
        <c:axId val="53301248"/>
        <c:scaling>
          <c:orientation val="minMax"/>
        </c:scaling>
        <c:axPos val="l"/>
        <c:numFmt formatCode="General" sourceLinked="1"/>
        <c:tickLblPos val="none"/>
        <c:crossAx val="53303168"/>
        <c:crossesAt val="57.87"/>
        <c:crossBetween val="midCat"/>
      </c:valAx>
      <c:valAx>
        <c:axId val="53303168"/>
        <c:scaling>
          <c:orientation val="minMax"/>
          <c:max val="57.87"/>
          <c:min val="0"/>
        </c:scaling>
        <c:axPos val="b"/>
        <c:numFmt formatCode="0" sourceLinked="0"/>
        <c:tickLblPos val="low"/>
        <c:txPr>
          <a:bodyPr/>
          <a:lstStyle/>
          <a:p>
            <a:pPr>
              <a:defRPr sz="800"/>
            </a:pPr>
            <a:endParaRPr lang="en-US"/>
          </a:p>
        </c:txPr>
        <c:crossAx val="53301248"/>
        <c:crossesAt val="0"/>
        <c:crossBetween val="midCat"/>
      </c:valAx>
    </c:plotArea>
    <c:plotVisOnly val="1"/>
  </c:chart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35801</xdr:rowOff>
    </xdr:from>
    <xdr:to>
      <xdr:col>3</xdr:col>
      <xdr:colOff>161925</xdr:colOff>
      <xdr:row>4</xdr:row>
      <xdr:rowOff>131051</xdr:rowOff>
    </xdr:to>
    <xdr:pic>
      <xdr:nvPicPr>
        <xdr:cNvPr id="2049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35801"/>
          <a:ext cx="1894161" cy="75214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29232</xdr:rowOff>
    </xdr:from>
    <xdr:to>
      <xdr:col>3</xdr:col>
      <xdr:colOff>161925</xdr:colOff>
      <xdr:row>4</xdr:row>
      <xdr:rowOff>124482</xdr:rowOff>
    </xdr:to>
    <xdr:pic>
      <xdr:nvPicPr>
        <xdr:cNvPr id="2" name="Picture 1" descr="amecc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29232"/>
          <a:ext cx="1894161" cy="752147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119342</xdr:colOff>
      <xdr:row>8</xdr:row>
      <xdr:rowOff>95810</xdr:rowOff>
    </xdr:from>
    <xdr:to>
      <xdr:col>8</xdr:col>
      <xdr:colOff>685799</xdr:colOff>
      <xdr:row>30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139514</xdr:colOff>
      <xdr:row>31</xdr:row>
      <xdr:rowOff>123825</xdr:rowOff>
    </xdr:from>
    <xdr:to>
      <xdr:col>8</xdr:col>
      <xdr:colOff>666750</xdr:colOff>
      <xdr:row>54</xdr:row>
      <xdr:rowOff>38100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0.13089</cdr:x>
      <cdr:y>0.4329</cdr:y>
    </cdr:from>
    <cdr:to>
      <cdr:x>0.3584</cdr:x>
      <cdr:y>0.54625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39414" y="1526658"/>
          <a:ext cx="1459128" cy="39976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/>
            <a:t>Constant head applied above soil column</a:t>
          </a:r>
        </a:p>
      </cdr:txBody>
    </cdr:sp>
  </cdr:relSizeAnchor>
  <cdr:relSizeAnchor xmlns:cdr="http://schemas.openxmlformats.org/drawingml/2006/chartDrawing">
    <cdr:from>
      <cdr:x>0.71473</cdr:x>
      <cdr:y>0.3299</cdr:y>
    </cdr:from>
    <cdr:to>
      <cdr:x>0.96744</cdr:x>
      <cdr:y>0.43299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4391024" y="1524000"/>
          <a:ext cx="1552575" cy="4762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900"/>
            <a:t>Head of water removed from soil column</a:t>
          </a:r>
        </a:p>
      </cdr:txBody>
    </cdr:sp>
  </cdr:relSizeAnchor>
  <cdr:relSizeAnchor xmlns:cdr="http://schemas.openxmlformats.org/drawingml/2006/chartDrawing">
    <cdr:from>
      <cdr:x>0.73312</cdr:x>
      <cdr:y>0.26577</cdr:y>
    </cdr:from>
    <cdr:to>
      <cdr:x>0.76744</cdr:x>
      <cdr:y>0.33402</cdr:y>
    </cdr:to>
    <cdr:sp macro="" textlink="">
      <cdr:nvSpPr>
        <cdr:cNvPr id="5" name="Straight Arrow Connector 4"/>
        <cdr:cNvSpPr/>
      </cdr:nvSpPr>
      <cdr:spPr bwMode="auto">
        <a:xfrm xmlns:a="http://schemas.openxmlformats.org/drawingml/2006/main" flipH="1" flipV="1">
          <a:off x="4701773" y="937285"/>
          <a:ext cx="220094" cy="240679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0.12534</cdr:x>
      <cdr:y>0.54845</cdr:y>
    </cdr:from>
    <cdr:to>
      <cdr:x>0.15659</cdr:x>
      <cdr:y>0.8205</cdr:y>
    </cdr:to>
    <cdr:sp macro="" textlink="">
      <cdr:nvSpPr>
        <cdr:cNvPr id="7" name="Straight Arrow Connector 6"/>
        <cdr:cNvSpPr/>
      </cdr:nvSpPr>
      <cdr:spPr bwMode="auto">
        <a:xfrm xmlns:a="http://schemas.openxmlformats.org/drawingml/2006/main" flipH="1">
          <a:off x="803850" y="1934190"/>
          <a:ext cx="200410" cy="959386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0.51163</cdr:x>
      <cdr:y>0.34433</cdr:y>
    </cdr:from>
    <cdr:to>
      <cdr:x>0.56434</cdr:x>
      <cdr:y>0.37938</cdr:y>
    </cdr:to>
    <cdr:sp macro="" textlink="">
      <cdr:nvSpPr>
        <cdr:cNvPr id="8" name="Straight Arrow Connector 7"/>
        <cdr:cNvSpPr/>
      </cdr:nvSpPr>
      <cdr:spPr bwMode="auto">
        <a:xfrm xmlns:a="http://schemas.openxmlformats.org/drawingml/2006/main">
          <a:off x="3143250" y="1590675"/>
          <a:ext cx="323850" cy="161925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0.27287</cdr:x>
      <cdr:y>0.24536</cdr:y>
    </cdr:from>
    <cdr:to>
      <cdr:x>0.51163</cdr:x>
      <cdr:y>0.34845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1676400" y="1133475"/>
          <a:ext cx="1466850" cy="4762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900"/>
            <a:t>Start  removing head of water above</a:t>
          </a:r>
          <a:r>
            <a:rPr lang="en-CA" sz="900" baseline="0"/>
            <a:t> soil</a:t>
          </a:r>
          <a:endParaRPr lang="en-CA" sz="9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0.49649</cdr:x>
      <cdr:y>0.37679</cdr:y>
    </cdr:from>
    <cdr:to>
      <cdr:x>0.68143</cdr:x>
      <cdr:y>0.45068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31200" y="1744212"/>
          <a:ext cx="1389865" cy="3420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indent="0"/>
          <a:r>
            <a:rPr lang="en-CA" sz="1000">
              <a:latin typeface="Arial" pitchFamily="34" charset="0"/>
              <a:ea typeface="+mn-ea"/>
              <a:cs typeface="Arial" pitchFamily="34" charset="0"/>
            </a:rPr>
            <a:t>1.2x10</a:t>
          </a:r>
          <a:r>
            <a:rPr lang="en-CA" sz="1000" baseline="30000">
              <a:latin typeface="Arial" pitchFamily="34" charset="0"/>
              <a:ea typeface="+mn-ea"/>
              <a:cs typeface="Arial" pitchFamily="34" charset="0"/>
            </a:rPr>
            <a:t>-8</a:t>
          </a:r>
          <a:r>
            <a:rPr lang="en-CA" sz="1000">
              <a:latin typeface="Arial" pitchFamily="34" charset="0"/>
              <a:ea typeface="+mn-ea"/>
              <a:cs typeface="Arial" pitchFamily="34" charset="0"/>
            </a:rPr>
            <a:t> m/s</a:t>
          </a:r>
        </a:p>
      </cdr:txBody>
    </cdr:sp>
  </cdr:relSizeAnchor>
  <cdr:relSizeAnchor xmlns:cdr="http://schemas.openxmlformats.org/drawingml/2006/chartDrawing">
    <cdr:from>
      <cdr:x>0.23751</cdr:x>
      <cdr:y>0.20916</cdr:y>
    </cdr:from>
    <cdr:to>
      <cdr:x>0.51575</cdr:x>
      <cdr:y>0.26218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13932" y="757527"/>
          <a:ext cx="1773536" cy="192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000">
              <a:latin typeface="Arial" pitchFamily="34" charset="0"/>
              <a:cs typeface="Arial" pitchFamily="34" charset="0"/>
            </a:rPr>
            <a:t>Flow under constant head</a:t>
          </a:r>
        </a:p>
      </cdr:txBody>
    </cdr:sp>
  </cdr:relSizeAnchor>
  <cdr:relSizeAnchor xmlns:cdr="http://schemas.openxmlformats.org/drawingml/2006/chartDrawing">
    <cdr:from>
      <cdr:x>0.44368</cdr:x>
      <cdr:y>0.94444</cdr:y>
    </cdr:from>
    <cdr:to>
      <cdr:x>0.64336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34389" y="4371976"/>
          <a:ext cx="150058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1000" b="1">
              <a:latin typeface="Arial" pitchFamily="34" charset="0"/>
              <a:cs typeface="Arial" pitchFamily="34" charset="0"/>
            </a:rPr>
            <a:t>  (days)</a:t>
          </a:r>
        </a:p>
      </cdr:txBody>
    </cdr:sp>
  </cdr:relSizeAnchor>
  <cdr:relSizeAnchor xmlns:cdr="http://schemas.openxmlformats.org/drawingml/2006/chartDrawing">
    <cdr:from>
      <cdr:x>0.71483</cdr:x>
      <cdr:y>0.10288</cdr:y>
    </cdr:from>
    <cdr:to>
      <cdr:x>0.78074</cdr:x>
      <cdr:y>0.3251</cdr:y>
    </cdr:to>
    <cdr:sp macro="" textlink="">
      <cdr:nvSpPr>
        <cdr:cNvPr id="6" name="Straight Arrow Connector 5"/>
        <cdr:cNvSpPr/>
      </cdr:nvSpPr>
      <cdr:spPr bwMode="auto">
        <a:xfrm xmlns:a="http://schemas.openxmlformats.org/drawingml/2006/main">
          <a:off x="5372101" y="476251"/>
          <a:ext cx="495301" cy="1028700"/>
        </a:xfrm>
        <a:prstGeom xmlns:a="http://schemas.openxmlformats.org/drawingml/2006/main" prst="straightConnector1">
          <a:avLst/>
        </a:prstGeom>
        <a:solidFill xmlns:a="http://schemas.openxmlformats.org/drawingml/2006/main">
          <a:srgbClr val="FFFFFF"/>
        </a:solidFill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triangle" w="med" len="med"/>
          <a:tailEnd type="none"/>
        </a:ln>
        <a:effectLst xmlns:a="http://schemas.openxmlformats.org/drawingml/2006/main"/>
      </cdr:spPr>
      <cdr:txBody>
        <a:bodyPr xmlns:a="http://schemas.openxmlformats.org/drawingml/2006/main" vertOverflow="clip" wrap="square" lIns="18288" tIns="0" rIns="0" bIns="0" upright="1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0.69067</cdr:x>
      <cdr:y>0.31281</cdr:y>
    </cdr:from>
    <cdr:to>
      <cdr:x>0.95184</cdr:x>
      <cdr:y>0.5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5190549" y="1448035"/>
          <a:ext cx="1962728" cy="8665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000">
              <a:latin typeface="Arial" pitchFamily="34" charset="0"/>
              <a:cs typeface="Arial" pitchFamily="34" charset="0"/>
            </a:rPr>
            <a:t>Water head removed</a:t>
          </a:r>
        </a:p>
      </cdr:txBody>
    </cdr:sp>
  </cdr:relSizeAnchor>
  <cdr:relSizeAnchor xmlns:cdr="http://schemas.openxmlformats.org/drawingml/2006/chartDrawing">
    <cdr:from>
      <cdr:x>0.42332</cdr:x>
      <cdr:y>0.35185</cdr:y>
    </cdr:from>
    <cdr:to>
      <cdr:x>0.49303</cdr:x>
      <cdr:y>0.43827</cdr:y>
    </cdr:to>
    <cdr:sp macro="" textlink="">
      <cdr:nvSpPr>
        <cdr:cNvPr id="8" name="Right Triangle 7"/>
        <cdr:cNvSpPr/>
      </cdr:nvSpPr>
      <cdr:spPr bwMode="auto">
        <a:xfrm xmlns:a="http://schemas.openxmlformats.org/drawingml/2006/main" rot="10800000" flipV="1">
          <a:off x="3181350" y="1628775"/>
          <a:ext cx="523874" cy="400051"/>
        </a:xfrm>
        <a:prstGeom xmlns:a="http://schemas.openxmlformats.org/drawingml/2006/main" prst="rtTriangl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 xmlns:a="http://schemas.openxmlformats.org/drawingml/2006/main"/>
      </cdr:spPr>
      <cdr:txBody>
        <a:bodyPr xmlns:a="http://schemas.openxmlformats.org/drawingml/2006/main" wrap="square" lIns="18288" tIns="0" rIns="0" bIns="0" rtlCol="0" anchor="ctr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en-CA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8450/EG08467/Process_99/D5_S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E0_EDM\VOL1\DATA\GEO\GPROJECT\EG08344\Process\STDPIP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erm_2014-01-13_rkw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5SP"/>
      <sheetName val="SP_98"/>
      <sheetName val="TABLE"/>
      <sheetName val="TABLE_98"/>
      <sheetName val="Upstream_ts_556-559"/>
      <sheetName val="Upstream_ts_551-553"/>
      <sheetName val="Upstream_ts_DC"/>
      <sheetName val="Upstream_ts_560-567"/>
      <sheetName val="Upstream_ts_550-560"/>
      <sheetName val="Upstream_ts_560-570"/>
      <sheetName val="Upstream_ts_us_co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P"/>
      <sheetName val="STDPIPE"/>
      <sheetName val="DYKE7"/>
      <sheetName val="WA7"/>
      <sheetName val="1070_BERM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lts Sheet"/>
      <sheetName val="Calculations"/>
    </sheetNames>
    <sheetDataSet>
      <sheetData sheetId="0">
        <row r="10">
          <cell r="H10">
            <v>80.754325001260284</v>
          </cell>
        </row>
        <row r="11">
          <cell r="H11">
            <v>941.59542951469496</v>
          </cell>
        </row>
        <row r="12">
          <cell r="H12">
            <v>1661.6193869434719</v>
          </cell>
        </row>
        <row r="13">
          <cell r="H13">
            <v>0.59482973105811054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"/>
  <sheetViews>
    <sheetView tabSelected="1" zoomScale="115" zoomScaleNormal="115" zoomScaleSheetLayoutView="100" workbookViewId="0">
      <selection activeCell="L37" sqref="L37"/>
    </sheetView>
  </sheetViews>
  <sheetFormatPr defaultRowHeight="12.75"/>
  <cols>
    <col min="1" max="1" width="9.28515625" style="14" customWidth="1"/>
    <col min="2" max="2" width="10.85546875" customWidth="1"/>
    <col min="3" max="3" width="10.7109375" customWidth="1"/>
    <col min="4" max="4" width="9.28515625" customWidth="1"/>
    <col min="5" max="5" width="13.7109375" customWidth="1"/>
    <col min="6" max="6" width="11.28515625" customWidth="1"/>
    <col min="7" max="7" width="12.28515625" customWidth="1"/>
    <col min="8" max="8" width="10" customWidth="1"/>
    <col min="9" max="9" width="14.42578125" customWidth="1"/>
  </cols>
  <sheetData>
    <row r="1" spans="1:13">
      <c r="A1" s="135"/>
      <c r="B1" s="136"/>
      <c r="C1" s="136"/>
      <c r="D1" s="137"/>
      <c r="E1" s="18" t="s">
        <v>5</v>
      </c>
      <c r="F1" s="145" t="s">
        <v>48</v>
      </c>
      <c r="G1" s="146"/>
      <c r="H1" s="146"/>
      <c r="I1" s="147"/>
    </row>
    <row r="2" spans="1:13">
      <c r="A2" s="138"/>
      <c r="B2" s="139"/>
      <c r="C2" s="139"/>
      <c r="D2" s="140"/>
      <c r="E2" s="17" t="s">
        <v>6</v>
      </c>
      <c r="F2" s="131" t="s">
        <v>53</v>
      </c>
      <c r="G2" s="148"/>
      <c r="H2" s="148"/>
      <c r="I2" s="149"/>
    </row>
    <row r="3" spans="1:13">
      <c r="A3" s="138"/>
      <c r="B3" s="139"/>
      <c r="C3" s="139"/>
      <c r="D3" s="140"/>
      <c r="E3" s="17" t="s">
        <v>21</v>
      </c>
      <c r="F3" s="131" t="s">
        <v>49</v>
      </c>
      <c r="G3" s="132"/>
      <c r="H3" s="54" t="s">
        <v>3</v>
      </c>
      <c r="I3" s="77" t="s">
        <v>52</v>
      </c>
      <c r="K3" s="2" t="s">
        <v>38</v>
      </c>
    </row>
    <row r="4" spans="1:13">
      <c r="A4" s="138"/>
      <c r="B4" s="139"/>
      <c r="C4" s="139"/>
      <c r="D4" s="140"/>
      <c r="E4" s="17" t="s">
        <v>7</v>
      </c>
      <c r="F4" s="131" t="s">
        <v>50</v>
      </c>
      <c r="G4" s="132"/>
      <c r="H4" s="54" t="s">
        <v>4</v>
      </c>
      <c r="I4" s="77" t="s">
        <v>47</v>
      </c>
    </row>
    <row r="5" spans="1:13" ht="13.5" thickBot="1">
      <c r="A5" s="122"/>
      <c r="B5" s="121"/>
      <c r="C5" s="121"/>
      <c r="D5" s="141"/>
      <c r="E5" s="19" t="s">
        <v>8</v>
      </c>
      <c r="F5" s="133" t="s">
        <v>51</v>
      </c>
      <c r="G5" s="134"/>
      <c r="H5" s="55" t="s">
        <v>22</v>
      </c>
      <c r="I5" s="56">
        <v>41627</v>
      </c>
      <c r="K5" s="4" t="s">
        <v>25</v>
      </c>
      <c r="L5" s="5"/>
      <c r="M5" s="60" t="s">
        <v>39</v>
      </c>
    </row>
    <row r="6" spans="1:13" ht="13.5" thickBot="1">
      <c r="A6" s="150" t="s">
        <v>41</v>
      </c>
      <c r="B6" s="151"/>
      <c r="C6" s="151"/>
      <c r="D6" s="151"/>
      <c r="E6" s="151"/>
      <c r="F6" s="151"/>
      <c r="G6" s="151"/>
      <c r="H6" s="151"/>
      <c r="I6" s="152"/>
      <c r="K6" s="9" t="s">
        <v>30</v>
      </c>
      <c r="L6" s="10"/>
      <c r="M6" s="60">
        <v>17.8</v>
      </c>
    </row>
    <row r="7" spans="1:13">
      <c r="A7" s="135" t="s">
        <v>32</v>
      </c>
      <c r="B7" s="142"/>
      <c r="C7" s="125" t="s">
        <v>54</v>
      </c>
      <c r="D7" s="126"/>
      <c r="E7" s="126"/>
      <c r="F7" s="126"/>
      <c r="G7" s="126"/>
      <c r="H7" s="126"/>
      <c r="I7" s="127"/>
      <c r="K7" s="6" t="s">
        <v>26</v>
      </c>
      <c r="L7" s="7"/>
      <c r="M7" s="60">
        <v>253.8</v>
      </c>
    </row>
    <row r="8" spans="1:13" ht="13.5" thickBot="1">
      <c r="A8" s="143" t="s">
        <v>33</v>
      </c>
      <c r="B8" s="144"/>
      <c r="C8" s="128" t="s">
        <v>55</v>
      </c>
      <c r="D8" s="129"/>
      <c r="E8" s="129"/>
      <c r="F8" s="129"/>
      <c r="G8" s="129"/>
      <c r="H8" s="129"/>
      <c r="I8" s="130"/>
      <c r="K8" s="9" t="s">
        <v>27</v>
      </c>
      <c r="L8" s="11"/>
      <c r="M8" s="60">
        <v>211.2</v>
      </c>
    </row>
    <row r="9" spans="1:13">
      <c r="A9" s="158" t="s">
        <v>9</v>
      </c>
      <c r="B9" s="159"/>
      <c r="C9" s="159"/>
      <c r="D9" s="159"/>
      <c r="E9" s="159"/>
      <c r="F9" s="159"/>
      <c r="G9" s="159"/>
      <c r="H9" s="159"/>
      <c r="I9" s="160"/>
      <c r="K9" s="6" t="s">
        <v>40</v>
      </c>
      <c r="L9" s="8"/>
      <c r="M9" s="15">
        <f>M7-M8</f>
        <v>42.600000000000023</v>
      </c>
    </row>
    <row r="10" spans="1:13" ht="14.25">
      <c r="A10" s="27" t="s">
        <v>10</v>
      </c>
      <c r="B10" s="57">
        <v>1</v>
      </c>
      <c r="C10" s="11"/>
      <c r="D10" s="24" t="s">
        <v>11</v>
      </c>
      <c r="E10" s="58">
        <v>10.14</v>
      </c>
      <c r="F10" s="11" t="s">
        <v>1</v>
      </c>
      <c r="G10" s="24" t="s">
        <v>12</v>
      </c>
      <c r="H10" s="28">
        <f>PI()*E10^2/4</f>
        <v>80.754325001260284</v>
      </c>
      <c r="I10" s="26" t="s">
        <v>2</v>
      </c>
      <c r="K10" s="9" t="s">
        <v>28</v>
      </c>
      <c r="L10" s="11"/>
      <c r="M10" s="15">
        <f>M8-M6</f>
        <v>193.39999999999998</v>
      </c>
    </row>
    <row r="11" spans="1:13" ht="14.25">
      <c r="A11" s="20" t="s">
        <v>15</v>
      </c>
      <c r="B11" s="37">
        <f>M20-M16</f>
        <v>1909.1999999999998</v>
      </c>
      <c r="C11" s="11" t="s">
        <v>16</v>
      </c>
      <c r="D11" s="21" t="s">
        <v>18</v>
      </c>
      <c r="E11" s="59">
        <v>11.66</v>
      </c>
      <c r="F11" s="11" t="s">
        <v>1</v>
      </c>
      <c r="G11" s="21" t="s">
        <v>13</v>
      </c>
      <c r="H11" s="23">
        <f>H10*E11</f>
        <v>941.59542951469496</v>
      </c>
      <c r="I11" s="22" t="s">
        <v>14</v>
      </c>
      <c r="K11" s="12" t="s">
        <v>29</v>
      </c>
      <c r="L11" s="12"/>
      <c r="M11" s="16">
        <f>M9/M10*100</f>
        <v>22.026887280248207</v>
      </c>
    </row>
    <row r="12" spans="1:13" ht="14.25">
      <c r="A12" s="118" t="s">
        <v>35</v>
      </c>
      <c r="B12" s="119"/>
      <c r="C12" s="120">
        <f>(B11/H11)*1000</f>
        <v>2027.622416332262</v>
      </c>
      <c r="D12" s="120"/>
      <c r="E12" s="11" t="s">
        <v>17</v>
      </c>
      <c r="F12" s="119" t="s">
        <v>19</v>
      </c>
      <c r="G12" s="119"/>
      <c r="H12" s="25">
        <f>(C12)/(1+(M11/100))</f>
        <v>1661.6193869434719</v>
      </c>
      <c r="I12" s="26" t="s">
        <v>17</v>
      </c>
      <c r="M12" s="3"/>
    </row>
    <row r="13" spans="1:13" ht="14.25">
      <c r="A13" s="118" t="s">
        <v>34</v>
      </c>
      <c r="B13" s="119"/>
      <c r="C13" s="123">
        <v>1680</v>
      </c>
      <c r="D13" s="123"/>
      <c r="E13" s="11" t="s">
        <v>17</v>
      </c>
      <c r="F13" s="119" t="s">
        <v>20</v>
      </c>
      <c r="G13" s="119"/>
      <c r="H13" s="28">
        <f>2.65/H12*1000-1</f>
        <v>0.59482973105811054</v>
      </c>
      <c r="I13" s="26"/>
      <c r="J13" s="31"/>
      <c r="M13" s="3"/>
    </row>
    <row r="14" spans="1:13" ht="13.5" thickBot="1">
      <c r="A14" s="122" t="s">
        <v>36</v>
      </c>
      <c r="B14" s="121"/>
      <c r="C14" s="124">
        <f>M11</f>
        <v>22.026887280248207</v>
      </c>
      <c r="D14" s="124"/>
      <c r="E14" s="33" t="s">
        <v>0</v>
      </c>
      <c r="F14" s="121"/>
      <c r="G14" s="121"/>
      <c r="H14" s="29"/>
      <c r="I14" s="76"/>
      <c r="J14" s="31"/>
      <c r="K14" s="2" t="s">
        <v>31</v>
      </c>
      <c r="M14" s="3"/>
    </row>
    <row r="15" spans="1:13">
      <c r="A15" s="48"/>
      <c r="B15" s="39"/>
      <c r="C15" s="38"/>
      <c r="D15" s="38"/>
      <c r="E15" s="38"/>
      <c r="F15" s="38"/>
      <c r="G15" s="38"/>
      <c r="H15" s="38"/>
      <c r="I15" s="49"/>
      <c r="J15" s="31"/>
      <c r="M15" s="3"/>
    </row>
    <row r="16" spans="1:13" ht="12.75" customHeight="1">
      <c r="A16" s="74" t="s">
        <v>42</v>
      </c>
      <c r="B16" s="46">
        <v>41627</v>
      </c>
      <c r="C16" s="38"/>
      <c r="D16" s="38"/>
      <c r="E16" s="38"/>
      <c r="F16" s="38"/>
      <c r="G16" s="38"/>
      <c r="H16" s="38"/>
      <c r="I16" s="49"/>
      <c r="J16" s="31"/>
      <c r="K16" s="156" t="s">
        <v>56</v>
      </c>
      <c r="L16" s="156"/>
      <c r="M16" s="157">
        <v>2077.4</v>
      </c>
    </row>
    <row r="17" spans="1:15">
      <c r="A17" s="50" t="s">
        <v>43</v>
      </c>
      <c r="B17" s="47">
        <v>0.47916666666666669</v>
      </c>
      <c r="C17" s="38"/>
      <c r="D17" s="38"/>
      <c r="E17" s="38"/>
      <c r="F17" s="38"/>
      <c r="G17" s="38"/>
      <c r="H17" s="38"/>
      <c r="I17" s="49"/>
      <c r="J17" s="31"/>
      <c r="K17" s="156"/>
      <c r="L17" s="156"/>
      <c r="M17" s="157"/>
    </row>
    <row r="18" spans="1:15">
      <c r="A18" s="50"/>
      <c r="B18" s="40"/>
      <c r="C18" s="40"/>
      <c r="D18" s="40"/>
      <c r="E18" s="40"/>
      <c r="F18" s="40"/>
      <c r="G18" s="40"/>
      <c r="H18" s="40"/>
      <c r="I18" s="51"/>
      <c r="J18" s="36"/>
      <c r="K18" s="156"/>
      <c r="L18" s="156"/>
      <c r="M18" s="157"/>
    </row>
    <row r="19" spans="1:15">
      <c r="A19" s="105" t="s">
        <v>44</v>
      </c>
      <c r="B19" s="62" t="s">
        <v>46</v>
      </c>
      <c r="C19" s="78" t="s">
        <v>45</v>
      </c>
      <c r="D19" s="161" t="s">
        <v>58</v>
      </c>
      <c r="E19" s="161"/>
      <c r="F19" s="63" t="s">
        <v>59</v>
      </c>
      <c r="G19" s="45"/>
      <c r="H19" s="68" t="s">
        <v>62</v>
      </c>
      <c r="I19" s="52"/>
      <c r="J19" s="31"/>
      <c r="K19" s="156"/>
      <c r="L19" s="156"/>
      <c r="M19" s="157"/>
    </row>
    <row r="20" spans="1:15" ht="12.75" customHeight="1">
      <c r="A20" s="106">
        <v>41627</v>
      </c>
      <c r="B20" s="61">
        <v>0</v>
      </c>
      <c r="C20" s="73">
        <v>0</v>
      </c>
      <c r="D20" s="162"/>
      <c r="E20" s="162"/>
      <c r="F20" s="61">
        <f>B20/24</f>
        <v>0</v>
      </c>
      <c r="G20" s="45"/>
      <c r="H20" s="69"/>
      <c r="I20" s="52"/>
      <c r="J20" s="31"/>
      <c r="K20" s="163" t="s">
        <v>57</v>
      </c>
      <c r="L20" s="163"/>
      <c r="M20" s="153">
        <v>3986.6</v>
      </c>
    </row>
    <row r="21" spans="1:15">
      <c r="A21" s="106">
        <v>41628</v>
      </c>
      <c r="B21" s="61">
        <v>24</v>
      </c>
      <c r="C21" s="73">
        <v>0</v>
      </c>
      <c r="D21" s="162"/>
      <c r="E21" s="162"/>
      <c r="F21" s="61">
        <f>B21/24</f>
        <v>1</v>
      </c>
      <c r="G21" s="45"/>
      <c r="H21" s="69"/>
      <c r="I21" s="52"/>
      <c r="J21" s="31"/>
      <c r="K21" s="163"/>
      <c r="L21" s="163"/>
      <c r="M21" s="154"/>
    </row>
    <row r="22" spans="1:15">
      <c r="A22" s="106">
        <v>41631</v>
      </c>
      <c r="B22" s="61">
        <v>95.75</v>
      </c>
      <c r="C22" s="73">
        <v>36.700000000000003</v>
      </c>
      <c r="D22" s="114">
        <f>(C22-C21)/(A22-A21)</f>
        <v>12.233333333333334</v>
      </c>
      <c r="E22" s="114"/>
      <c r="F22" s="61">
        <f t="shared" ref="F22:F32" si="0">B22/24</f>
        <v>3.9895833333333335</v>
      </c>
      <c r="G22" s="45"/>
      <c r="H22" s="69"/>
      <c r="I22" s="52"/>
      <c r="J22" s="31"/>
      <c r="K22" s="163"/>
      <c r="L22" s="163"/>
      <c r="M22" s="154"/>
    </row>
    <row r="23" spans="1:15">
      <c r="A23" s="106">
        <v>41632</v>
      </c>
      <c r="B23" s="61">
        <v>119.66</v>
      </c>
      <c r="C23" s="73">
        <v>51.3</v>
      </c>
      <c r="D23" s="114">
        <f t="shared" ref="D23:D56" si="1">(C23-C22)/(A23-A22)</f>
        <v>14.599999999999994</v>
      </c>
      <c r="E23" s="114"/>
      <c r="F23" s="61">
        <f t="shared" si="0"/>
        <v>4.9858333333333329</v>
      </c>
      <c r="G23" s="45"/>
      <c r="H23" s="69"/>
      <c r="I23" s="52"/>
      <c r="J23" s="31"/>
      <c r="K23" s="163"/>
      <c r="L23" s="163"/>
      <c r="M23" s="155"/>
      <c r="N23" s="1"/>
      <c r="O23" s="1"/>
    </row>
    <row r="24" spans="1:15">
      <c r="A24" s="106">
        <v>41635</v>
      </c>
      <c r="B24" s="61">
        <v>189.5</v>
      </c>
      <c r="C24" s="73">
        <v>88.6</v>
      </c>
      <c r="D24" s="114">
        <f t="shared" si="1"/>
        <v>12.433333333333332</v>
      </c>
      <c r="E24" s="114"/>
      <c r="F24" s="61">
        <v>8</v>
      </c>
      <c r="G24" s="45"/>
      <c r="H24" s="69"/>
      <c r="I24" s="52"/>
      <c r="J24" s="31"/>
      <c r="K24" s="34"/>
      <c r="L24" s="13"/>
      <c r="M24" s="1"/>
      <c r="N24" s="1"/>
      <c r="O24" s="1"/>
    </row>
    <row r="25" spans="1:15">
      <c r="A25" s="106">
        <v>41638</v>
      </c>
      <c r="B25" s="61">
        <v>263.5</v>
      </c>
      <c r="C25" s="73">
        <v>114.7</v>
      </c>
      <c r="D25" s="114">
        <f t="shared" si="1"/>
        <v>8.7000000000000028</v>
      </c>
      <c r="E25" s="114"/>
      <c r="F25" s="61">
        <f t="shared" si="0"/>
        <v>10.979166666666666</v>
      </c>
      <c r="G25" s="45"/>
      <c r="H25" s="69"/>
      <c r="I25" s="52"/>
      <c r="J25" s="31"/>
      <c r="K25" s="35"/>
      <c r="L25" s="1"/>
      <c r="M25" s="1"/>
      <c r="N25" s="1"/>
      <c r="O25" s="1"/>
    </row>
    <row r="26" spans="1:15">
      <c r="A26" s="106">
        <v>41639</v>
      </c>
      <c r="B26" s="61">
        <v>287.5</v>
      </c>
      <c r="C26" s="61">
        <v>120.2</v>
      </c>
      <c r="D26" s="114">
        <f t="shared" si="1"/>
        <v>5.5</v>
      </c>
      <c r="E26" s="114"/>
      <c r="F26" s="61">
        <f t="shared" si="0"/>
        <v>11.979166666666666</v>
      </c>
      <c r="G26" s="45"/>
      <c r="H26" s="69"/>
      <c r="I26" s="52"/>
      <c r="J26" s="31"/>
      <c r="K26" s="1"/>
      <c r="L26" s="1"/>
      <c r="M26" s="1"/>
      <c r="N26" s="1"/>
      <c r="O26" s="1"/>
    </row>
    <row r="27" spans="1:15">
      <c r="A27" s="107">
        <v>41641</v>
      </c>
      <c r="B27" s="61">
        <v>335.5</v>
      </c>
      <c r="C27" s="73">
        <v>136.1</v>
      </c>
      <c r="D27" s="114">
        <f t="shared" si="1"/>
        <v>7.9499999999999957</v>
      </c>
      <c r="E27" s="114"/>
      <c r="F27" s="61">
        <f t="shared" si="0"/>
        <v>13.979166666666666</v>
      </c>
      <c r="G27" s="45"/>
      <c r="H27" s="69"/>
      <c r="I27" s="52"/>
      <c r="J27" s="31"/>
      <c r="K27" s="1"/>
      <c r="L27" s="1"/>
      <c r="M27" s="1"/>
      <c r="N27" s="1"/>
      <c r="O27" s="1"/>
    </row>
    <row r="28" spans="1:15">
      <c r="A28" s="107">
        <v>41645</v>
      </c>
      <c r="B28" s="61">
        <v>432</v>
      </c>
      <c r="C28" s="73">
        <v>170.3</v>
      </c>
      <c r="D28" s="114">
        <f t="shared" si="1"/>
        <v>8.5500000000000043</v>
      </c>
      <c r="E28" s="114"/>
      <c r="F28" s="61">
        <f t="shared" si="0"/>
        <v>18</v>
      </c>
      <c r="G28" s="45"/>
      <c r="H28" s="69"/>
      <c r="I28" s="52"/>
      <c r="K28" s="1"/>
      <c r="L28" s="1"/>
      <c r="M28" s="1"/>
      <c r="N28" s="1"/>
      <c r="O28" s="1"/>
    </row>
    <row r="29" spans="1:15">
      <c r="A29" s="107">
        <v>41646</v>
      </c>
      <c r="B29" s="61">
        <v>456</v>
      </c>
      <c r="C29" s="73">
        <v>178.2</v>
      </c>
      <c r="D29" s="114">
        <f t="shared" si="1"/>
        <v>7.8999999999999773</v>
      </c>
      <c r="E29" s="114"/>
      <c r="F29" s="61">
        <f t="shared" si="0"/>
        <v>19</v>
      </c>
      <c r="G29" s="45"/>
      <c r="H29" s="69"/>
      <c r="I29" s="52"/>
      <c r="K29" s="1"/>
      <c r="L29" s="1"/>
      <c r="M29" s="1"/>
      <c r="N29" s="1"/>
      <c r="O29" s="1"/>
    </row>
    <row r="30" spans="1:15">
      <c r="A30" s="107">
        <v>41647</v>
      </c>
      <c r="B30" s="61">
        <v>480</v>
      </c>
      <c r="C30" s="61">
        <v>187</v>
      </c>
      <c r="D30" s="114">
        <f t="shared" si="1"/>
        <v>8.8000000000000114</v>
      </c>
      <c r="E30" s="114"/>
      <c r="F30" s="61">
        <f t="shared" si="0"/>
        <v>20</v>
      </c>
      <c r="G30" s="45"/>
      <c r="H30" s="69"/>
      <c r="I30" s="52"/>
      <c r="K30" s="1"/>
      <c r="L30" s="1"/>
      <c r="M30" s="1"/>
      <c r="N30" s="1"/>
      <c r="O30" s="1"/>
    </row>
    <row r="31" spans="1:15">
      <c r="A31" s="107">
        <v>41648</v>
      </c>
      <c r="B31" s="61">
        <v>504</v>
      </c>
      <c r="C31" s="73">
        <v>194.9</v>
      </c>
      <c r="D31" s="114">
        <f t="shared" si="1"/>
        <v>7.9000000000000057</v>
      </c>
      <c r="E31" s="114"/>
      <c r="F31" s="61">
        <f t="shared" si="0"/>
        <v>21</v>
      </c>
      <c r="G31" s="45"/>
      <c r="H31" s="69"/>
      <c r="I31" s="52"/>
      <c r="K31" s="1"/>
      <c r="L31" s="1"/>
      <c r="M31" s="1"/>
      <c r="N31" s="1"/>
      <c r="O31" s="1"/>
    </row>
    <row r="32" spans="1:15">
      <c r="A32" s="107">
        <v>41649</v>
      </c>
      <c r="B32" s="61">
        <v>528</v>
      </c>
      <c r="C32" s="73">
        <v>202.3</v>
      </c>
      <c r="D32" s="114">
        <f t="shared" si="1"/>
        <v>7.4000000000000057</v>
      </c>
      <c r="E32" s="114"/>
      <c r="F32" s="61">
        <f t="shared" si="0"/>
        <v>22</v>
      </c>
      <c r="G32" s="45"/>
      <c r="H32" s="69"/>
      <c r="I32" s="52"/>
      <c r="K32" s="1"/>
      <c r="L32" s="1"/>
      <c r="M32" s="1"/>
      <c r="N32" s="1"/>
      <c r="O32" s="1"/>
    </row>
    <row r="33" spans="1:15">
      <c r="A33" s="107">
        <v>41652</v>
      </c>
      <c r="B33" s="61">
        <v>600</v>
      </c>
      <c r="C33" s="73">
        <v>232.7</v>
      </c>
      <c r="D33" s="114">
        <f t="shared" si="1"/>
        <v>10.133333333333326</v>
      </c>
      <c r="E33" s="114"/>
      <c r="F33" s="64">
        <v>25</v>
      </c>
      <c r="G33" s="45"/>
      <c r="H33" s="69"/>
      <c r="I33" s="52"/>
      <c r="K33" s="1"/>
      <c r="L33" s="1"/>
      <c r="M33" s="1"/>
      <c r="N33" s="1"/>
      <c r="O33" s="1"/>
    </row>
    <row r="34" spans="1:15">
      <c r="A34" s="107">
        <v>41653</v>
      </c>
      <c r="B34" s="61">
        <v>624</v>
      </c>
      <c r="C34" s="73">
        <v>239.2</v>
      </c>
      <c r="D34" s="114">
        <f t="shared" si="1"/>
        <v>6.5</v>
      </c>
      <c r="E34" s="114"/>
      <c r="F34" s="64">
        <v>26</v>
      </c>
      <c r="G34" s="45"/>
      <c r="H34" s="69"/>
      <c r="I34" s="52"/>
      <c r="K34" s="1"/>
      <c r="L34" s="1"/>
      <c r="M34" s="1"/>
      <c r="N34" s="1"/>
      <c r="O34" s="1"/>
    </row>
    <row r="35" spans="1:15">
      <c r="A35" s="107">
        <v>41654</v>
      </c>
      <c r="B35" s="61">
        <v>648</v>
      </c>
      <c r="C35" s="73">
        <v>246.9</v>
      </c>
      <c r="D35" s="114">
        <f t="shared" si="1"/>
        <v>7.7000000000000171</v>
      </c>
      <c r="E35" s="114"/>
      <c r="F35" s="64">
        <v>27</v>
      </c>
      <c r="G35" s="45"/>
      <c r="H35" s="69"/>
      <c r="I35" s="52"/>
    </row>
    <row r="36" spans="1:15">
      <c r="A36" s="107">
        <v>41655</v>
      </c>
      <c r="B36" s="61">
        <v>672</v>
      </c>
      <c r="C36" s="73">
        <v>254.5</v>
      </c>
      <c r="D36" s="114">
        <f t="shared" si="1"/>
        <v>7.5999999999999943</v>
      </c>
      <c r="E36" s="114"/>
      <c r="F36" s="64">
        <v>28</v>
      </c>
      <c r="G36" s="45"/>
      <c r="H36" s="69"/>
      <c r="I36" s="52"/>
    </row>
    <row r="37" spans="1:15">
      <c r="A37" s="107">
        <v>41656</v>
      </c>
      <c r="B37" s="61">
        <v>696</v>
      </c>
      <c r="C37" s="73">
        <v>262.2</v>
      </c>
      <c r="D37" s="114">
        <f t="shared" si="1"/>
        <v>7.6999999999999886</v>
      </c>
      <c r="E37" s="114"/>
      <c r="F37" s="64">
        <v>29</v>
      </c>
      <c r="G37" s="45"/>
      <c r="H37" s="69"/>
      <c r="I37" s="52"/>
    </row>
    <row r="38" spans="1:15">
      <c r="A38" s="107">
        <v>41659</v>
      </c>
      <c r="B38" s="61">
        <v>768</v>
      </c>
      <c r="C38" s="73">
        <v>290.60000000000002</v>
      </c>
      <c r="D38" s="114">
        <f t="shared" si="1"/>
        <v>9.4666666666666774</v>
      </c>
      <c r="E38" s="114"/>
      <c r="F38" s="64">
        <v>32</v>
      </c>
      <c r="G38" s="45"/>
      <c r="H38" s="71" t="s">
        <v>70</v>
      </c>
      <c r="I38" s="70" t="s">
        <v>71</v>
      </c>
    </row>
    <row r="39" spans="1:15">
      <c r="A39" s="107">
        <v>41660</v>
      </c>
      <c r="B39" s="61">
        <v>792</v>
      </c>
      <c r="C39" s="73">
        <v>299.2</v>
      </c>
      <c r="D39" s="114">
        <f t="shared" si="1"/>
        <v>8.5999999999999659</v>
      </c>
      <c r="E39" s="114"/>
      <c r="F39" s="64">
        <v>33</v>
      </c>
      <c r="G39" s="67" t="s">
        <v>60</v>
      </c>
      <c r="H39" s="72"/>
      <c r="I39" s="52"/>
    </row>
    <row r="40" spans="1:15">
      <c r="A40" s="107">
        <v>41661</v>
      </c>
      <c r="B40" s="61">
        <v>816</v>
      </c>
      <c r="C40" s="73">
        <v>307.3</v>
      </c>
      <c r="D40" s="114">
        <f t="shared" si="1"/>
        <v>8.1000000000000227</v>
      </c>
      <c r="E40" s="114"/>
      <c r="F40" s="64">
        <v>34</v>
      </c>
      <c r="G40" s="67" t="s">
        <v>60</v>
      </c>
      <c r="H40" s="71" t="s">
        <v>63</v>
      </c>
      <c r="I40" s="52"/>
    </row>
    <row r="41" spans="1:15">
      <c r="A41" s="107">
        <v>41662</v>
      </c>
      <c r="B41" s="61">
        <v>840</v>
      </c>
      <c r="C41" s="73">
        <v>315.7</v>
      </c>
      <c r="D41" s="114">
        <f t="shared" si="1"/>
        <v>8.3999999999999773</v>
      </c>
      <c r="E41" s="114"/>
      <c r="F41" s="64">
        <v>35</v>
      </c>
      <c r="G41" s="67" t="s">
        <v>60</v>
      </c>
      <c r="H41" s="71" t="s">
        <v>64</v>
      </c>
      <c r="I41" s="52"/>
    </row>
    <row r="42" spans="1:15">
      <c r="A42" s="107">
        <v>41663</v>
      </c>
      <c r="B42" s="61">
        <v>864</v>
      </c>
      <c r="C42" s="73">
        <v>324.10000000000002</v>
      </c>
      <c r="D42" s="114">
        <f t="shared" si="1"/>
        <v>8.4000000000000341</v>
      </c>
      <c r="E42" s="114"/>
      <c r="F42" s="64">
        <v>36</v>
      </c>
      <c r="G42" s="67" t="s">
        <v>60</v>
      </c>
      <c r="H42" s="71" t="s">
        <v>65</v>
      </c>
      <c r="I42" s="52"/>
    </row>
    <row r="43" spans="1:15">
      <c r="A43" s="107">
        <v>41666</v>
      </c>
      <c r="B43" s="61">
        <v>936</v>
      </c>
      <c r="C43" s="73">
        <v>349.7</v>
      </c>
      <c r="D43" s="114">
        <f t="shared" si="1"/>
        <v>8.5333333333333226</v>
      </c>
      <c r="E43" s="114"/>
      <c r="F43" s="64">
        <v>39</v>
      </c>
      <c r="G43" s="67" t="s">
        <v>60</v>
      </c>
      <c r="H43" s="71" t="s">
        <v>66</v>
      </c>
      <c r="I43" s="52"/>
    </row>
    <row r="44" spans="1:15">
      <c r="A44" s="107">
        <v>41667</v>
      </c>
      <c r="B44" s="61">
        <v>960</v>
      </c>
      <c r="C44" s="73">
        <v>357.8</v>
      </c>
      <c r="D44" s="114">
        <f t="shared" si="1"/>
        <v>8.1000000000000227</v>
      </c>
      <c r="E44" s="114"/>
      <c r="F44" s="64">
        <v>40</v>
      </c>
      <c r="G44" s="67" t="s">
        <v>60</v>
      </c>
      <c r="H44" s="71" t="s">
        <v>67</v>
      </c>
      <c r="I44" s="52"/>
    </row>
    <row r="45" spans="1:15">
      <c r="A45" s="107">
        <v>41668</v>
      </c>
      <c r="B45" s="61">
        <v>984</v>
      </c>
      <c r="C45" s="73">
        <v>365.6</v>
      </c>
      <c r="D45" s="114">
        <f t="shared" si="1"/>
        <v>7.8000000000000114</v>
      </c>
      <c r="E45" s="114"/>
      <c r="F45" s="64">
        <v>41</v>
      </c>
      <c r="G45" s="67" t="s">
        <v>60</v>
      </c>
      <c r="H45" s="71" t="s">
        <v>68</v>
      </c>
      <c r="I45" s="52"/>
    </row>
    <row r="46" spans="1:15">
      <c r="A46" s="107">
        <v>41669</v>
      </c>
      <c r="B46" s="61">
        <v>1008</v>
      </c>
      <c r="C46" s="61">
        <v>373</v>
      </c>
      <c r="D46" s="114">
        <f t="shared" si="1"/>
        <v>7.3999999999999773</v>
      </c>
      <c r="E46" s="114"/>
      <c r="F46" s="64">
        <v>42</v>
      </c>
      <c r="G46" s="67" t="s">
        <v>60</v>
      </c>
      <c r="H46" s="71" t="s">
        <v>69</v>
      </c>
      <c r="I46" s="52" t="s">
        <v>72</v>
      </c>
    </row>
    <row r="47" spans="1:15">
      <c r="A47" s="107">
        <v>41670</v>
      </c>
      <c r="B47" s="61">
        <v>1032</v>
      </c>
      <c r="C47" s="73">
        <v>378.6</v>
      </c>
      <c r="D47" s="114">
        <f t="shared" si="1"/>
        <v>5.6000000000000227</v>
      </c>
      <c r="E47" s="114"/>
      <c r="F47" s="64">
        <v>43</v>
      </c>
      <c r="G47" s="45"/>
      <c r="H47" s="40"/>
      <c r="I47" s="52" t="s">
        <v>72</v>
      </c>
    </row>
    <row r="48" spans="1:15">
      <c r="A48" s="107">
        <v>41673</v>
      </c>
      <c r="B48" s="61">
        <v>1104</v>
      </c>
      <c r="C48" s="61">
        <v>379.9</v>
      </c>
      <c r="D48" s="114">
        <f t="shared" si="1"/>
        <v>0.43333333333331819</v>
      </c>
      <c r="E48" s="114"/>
      <c r="F48" s="64">
        <v>46</v>
      </c>
      <c r="G48" s="45"/>
      <c r="H48" s="40"/>
      <c r="I48" s="52" t="s">
        <v>72</v>
      </c>
    </row>
    <row r="49" spans="1:9">
      <c r="A49" s="107">
        <v>41674</v>
      </c>
      <c r="B49" s="61">
        <v>1128</v>
      </c>
      <c r="C49" s="61">
        <v>381</v>
      </c>
      <c r="D49" s="114">
        <f t="shared" si="1"/>
        <v>1.1000000000000227</v>
      </c>
      <c r="E49" s="114"/>
      <c r="F49" s="64">
        <v>47</v>
      </c>
      <c r="G49" s="45"/>
      <c r="H49" s="40"/>
      <c r="I49" s="52" t="s">
        <v>72</v>
      </c>
    </row>
    <row r="50" spans="1:9">
      <c r="A50" s="107">
        <v>41675</v>
      </c>
      <c r="B50" s="61">
        <v>1152</v>
      </c>
      <c r="C50" s="61">
        <v>381</v>
      </c>
      <c r="D50" s="114">
        <f t="shared" si="1"/>
        <v>0</v>
      </c>
      <c r="E50" s="114"/>
      <c r="F50" s="64">
        <v>48</v>
      </c>
      <c r="G50" s="45"/>
      <c r="H50" s="40"/>
      <c r="I50" s="52" t="s">
        <v>72</v>
      </c>
    </row>
    <row r="51" spans="1:9">
      <c r="A51" s="107">
        <v>41676</v>
      </c>
      <c r="B51" s="61">
        <v>1176</v>
      </c>
      <c r="C51" s="61">
        <v>381</v>
      </c>
      <c r="D51" s="114">
        <f t="shared" si="1"/>
        <v>0</v>
      </c>
      <c r="E51" s="114"/>
      <c r="F51" s="64">
        <v>49</v>
      </c>
      <c r="G51" s="45"/>
      <c r="H51" s="40"/>
      <c r="I51" s="52" t="s">
        <v>72</v>
      </c>
    </row>
    <row r="52" spans="1:9">
      <c r="A52" s="107">
        <v>41677</v>
      </c>
      <c r="B52" s="61">
        <v>1200</v>
      </c>
      <c r="C52" s="61">
        <v>380.7</v>
      </c>
      <c r="D52" s="114">
        <f t="shared" si="1"/>
        <v>-0.30000000000001137</v>
      </c>
      <c r="E52" s="114"/>
      <c r="F52" s="64">
        <v>50</v>
      </c>
      <c r="G52" s="45"/>
      <c r="H52" s="40"/>
      <c r="I52" s="52" t="s">
        <v>72</v>
      </c>
    </row>
    <row r="53" spans="1:9">
      <c r="A53" s="107">
        <v>41680</v>
      </c>
      <c r="B53" s="61">
        <v>1272</v>
      </c>
      <c r="C53" s="61">
        <v>380.3</v>
      </c>
      <c r="D53" s="114">
        <f t="shared" si="1"/>
        <v>-0.13333333333332575</v>
      </c>
      <c r="E53" s="114"/>
      <c r="F53" s="64">
        <v>53</v>
      </c>
      <c r="G53" s="45"/>
      <c r="H53" s="40"/>
      <c r="I53" s="52" t="s">
        <v>72</v>
      </c>
    </row>
    <row r="54" spans="1:9">
      <c r="A54" s="107">
        <v>41681</v>
      </c>
      <c r="B54" s="61">
        <v>1296</v>
      </c>
      <c r="C54" s="61">
        <v>380.2</v>
      </c>
      <c r="D54" s="114">
        <f t="shared" si="1"/>
        <v>-0.10000000000002274</v>
      </c>
      <c r="E54" s="114"/>
      <c r="F54" s="64">
        <v>54</v>
      </c>
      <c r="G54" s="45"/>
      <c r="H54" s="40"/>
      <c r="I54" s="52" t="s">
        <v>72</v>
      </c>
    </row>
    <row r="55" spans="1:9">
      <c r="A55" s="107">
        <v>41682</v>
      </c>
      <c r="B55" s="61">
        <v>1320</v>
      </c>
      <c r="C55" s="61">
        <v>380.1</v>
      </c>
      <c r="D55" s="114">
        <f t="shared" si="1"/>
        <v>-9.9999999999965894E-2</v>
      </c>
      <c r="E55" s="114"/>
      <c r="F55" s="64">
        <v>55</v>
      </c>
      <c r="G55" s="45"/>
      <c r="H55" s="40"/>
      <c r="I55" s="52" t="s">
        <v>72</v>
      </c>
    </row>
    <row r="56" spans="1:9">
      <c r="A56" s="107">
        <v>41683</v>
      </c>
      <c r="B56" s="61">
        <v>1344</v>
      </c>
      <c r="C56" s="61">
        <v>380</v>
      </c>
      <c r="D56" s="114">
        <f t="shared" si="1"/>
        <v>-0.10000000000002274</v>
      </c>
      <c r="E56" s="114"/>
      <c r="F56" s="64">
        <v>56</v>
      </c>
      <c r="G56" s="45"/>
      <c r="H56" s="40"/>
      <c r="I56" s="52" t="s">
        <v>72</v>
      </c>
    </row>
    <row r="57" spans="1:9">
      <c r="A57" s="107"/>
      <c r="B57" s="61"/>
      <c r="C57" s="61"/>
      <c r="D57" s="131"/>
      <c r="E57" s="132"/>
      <c r="F57" s="64"/>
      <c r="G57" s="45"/>
      <c r="H57" s="40"/>
      <c r="I57" s="52"/>
    </row>
    <row r="58" spans="1:9">
      <c r="A58" s="107"/>
      <c r="B58" s="61"/>
      <c r="C58" s="73"/>
      <c r="D58" s="131"/>
      <c r="E58" s="132"/>
      <c r="F58" s="63"/>
      <c r="G58" s="45"/>
      <c r="H58" s="40"/>
      <c r="I58" s="52"/>
    </row>
    <row r="59" spans="1:9">
      <c r="A59" s="53"/>
      <c r="B59" s="42"/>
      <c r="C59" s="41"/>
      <c r="D59" s="41"/>
      <c r="E59" s="43"/>
      <c r="F59" s="44"/>
      <c r="G59" s="45"/>
      <c r="H59" s="40"/>
      <c r="I59" s="52"/>
    </row>
    <row r="60" spans="1:9">
      <c r="A60" s="65" t="s">
        <v>37</v>
      </c>
      <c r="B60" s="66" t="s">
        <v>61</v>
      </c>
      <c r="C60" s="31"/>
      <c r="D60" s="31"/>
      <c r="E60" s="31"/>
      <c r="F60" s="31"/>
      <c r="G60" s="31"/>
      <c r="H60" s="31"/>
      <c r="I60" s="32"/>
    </row>
    <row r="61" spans="1:9">
      <c r="B61" s="24" t="s">
        <v>73</v>
      </c>
      <c r="C61" s="24"/>
      <c r="D61" s="24"/>
      <c r="E61" s="24"/>
      <c r="F61" s="24"/>
      <c r="G61" s="24"/>
      <c r="H61" s="24"/>
      <c r="I61" s="26"/>
    </row>
    <row r="62" spans="1:9">
      <c r="B62" s="24"/>
      <c r="C62" s="24"/>
      <c r="D62" s="24"/>
      <c r="E62" s="24"/>
      <c r="F62" s="24"/>
      <c r="G62" s="24"/>
      <c r="H62" s="24"/>
      <c r="I62" s="26"/>
    </row>
    <row r="63" spans="1:9">
      <c r="B63" s="31"/>
      <c r="C63" s="31"/>
      <c r="D63" s="31"/>
      <c r="E63" s="31"/>
      <c r="F63" s="31"/>
      <c r="G63" s="31"/>
      <c r="H63" s="31"/>
      <c r="I63" s="32"/>
    </row>
    <row r="64" spans="1:9" ht="13.5" thickBot="1">
      <c r="A64" s="115" t="s">
        <v>24</v>
      </c>
      <c r="B64" s="116"/>
      <c r="C64" s="116"/>
      <c r="D64" s="116"/>
      <c r="E64" s="116"/>
      <c r="F64" s="116" t="s">
        <v>23</v>
      </c>
      <c r="G64" s="116"/>
      <c r="H64" s="116"/>
      <c r="I64" s="117"/>
    </row>
    <row r="70" spans="1:9">
      <c r="A70" s="30"/>
      <c r="B70" s="30"/>
      <c r="C70" s="30"/>
      <c r="D70" s="30"/>
      <c r="E70" s="30"/>
      <c r="F70" s="30"/>
      <c r="G70" s="30"/>
      <c r="H70" s="30"/>
      <c r="I70" s="30"/>
    </row>
    <row r="71" spans="1:9">
      <c r="A71" s="30"/>
      <c r="B71" s="30"/>
      <c r="C71" s="30"/>
      <c r="D71" s="30"/>
      <c r="E71" s="30"/>
      <c r="F71" s="30"/>
      <c r="G71" s="30"/>
      <c r="H71" s="30"/>
      <c r="I71" s="30"/>
    </row>
    <row r="72" spans="1:9">
      <c r="A72" s="30"/>
      <c r="B72" s="30"/>
      <c r="C72" s="30"/>
      <c r="D72" s="30"/>
      <c r="E72" s="30"/>
      <c r="F72" s="30"/>
      <c r="G72" s="30"/>
      <c r="H72" s="30"/>
      <c r="I72" s="30"/>
    </row>
    <row r="73" spans="1:9">
      <c r="A73" s="30"/>
      <c r="B73" s="30"/>
      <c r="C73" s="30"/>
      <c r="D73" s="30"/>
      <c r="E73" s="30"/>
      <c r="F73" s="30"/>
      <c r="G73" s="30"/>
      <c r="H73" s="30"/>
      <c r="I73" s="30"/>
    </row>
  </sheetData>
  <mergeCells count="67">
    <mergeCell ref="D57:E57"/>
    <mergeCell ref="D58:E58"/>
    <mergeCell ref="D52:E52"/>
    <mergeCell ref="D53:E53"/>
    <mergeCell ref="D54:E54"/>
    <mergeCell ref="D55:E55"/>
    <mergeCell ref="D56:E56"/>
    <mergeCell ref="D43:E43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9:E29"/>
    <mergeCell ref="D30:E30"/>
    <mergeCell ref="D31:E31"/>
    <mergeCell ref="D32:E32"/>
    <mergeCell ref="K20:L23"/>
    <mergeCell ref="M20:M23"/>
    <mergeCell ref="K16:L19"/>
    <mergeCell ref="M16:M19"/>
    <mergeCell ref="A9:I9"/>
    <mergeCell ref="D19:E19"/>
    <mergeCell ref="D20:E20"/>
    <mergeCell ref="D21:E21"/>
    <mergeCell ref="D22:E22"/>
    <mergeCell ref="D23:E23"/>
    <mergeCell ref="C7:I7"/>
    <mergeCell ref="C8:I8"/>
    <mergeCell ref="F3:G3"/>
    <mergeCell ref="F4:G4"/>
    <mergeCell ref="F5:G5"/>
    <mergeCell ref="A1:D5"/>
    <mergeCell ref="A7:B7"/>
    <mergeCell ref="A8:B8"/>
    <mergeCell ref="F1:I1"/>
    <mergeCell ref="F2:I2"/>
    <mergeCell ref="A6:I6"/>
    <mergeCell ref="A64:E64"/>
    <mergeCell ref="F64:I64"/>
    <mergeCell ref="A12:B12"/>
    <mergeCell ref="C12:D12"/>
    <mergeCell ref="F12:G12"/>
    <mergeCell ref="F14:G14"/>
    <mergeCell ref="A14:B14"/>
    <mergeCell ref="A13:B13"/>
    <mergeCell ref="F13:G13"/>
    <mergeCell ref="C13:D13"/>
    <mergeCell ref="C14:D14"/>
    <mergeCell ref="D24:E24"/>
    <mergeCell ref="D25:E25"/>
    <mergeCell ref="D26:E26"/>
    <mergeCell ref="D27:E27"/>
    <mergeCell ref="D28:E28"/>
    <mergeCell ref="D49:E49"/>
    <mergeCell ref="D50:E50"/>
    <mergeCell ref="D51:E51"/>
    <mergeCell ref="D44:E44"/>
    <mergeCell ref="D45:E45"/>
    <mergeCell ref="D46:E46"/>
    <mergeCell ref="D47:E47"/>
    <mergeCell ref="D48:E48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3"/>
  <sheetViews>
    <sheetView tabSelected="1" topLeftCell="B1" zoomScale="130" zoomScaleNormal="130" zoomScaleSheetLayoutView="100" workbookViewId="0">
      <selection activeCell="L37" sqref="L37"/>
    </sheetView>
  </sheetViews>
  <sheetFormatPr defaultRowHeight="12.75"/>
  <cols>
    <col min="1" max="1" width="9.28515625" style="14" customWidth="1"/>
    <col min="2" max="2" width="10.85546875" customWidth="1"/>
    <col min="3" max="3" width="10.7109375" customWidth="1"/>
    <col min="4" max="4" width="9.28515625" customWidth="1"/>
    <col min="5" max="5" width="13.7109375" customWidth="1"/>
    <col min="6" max="6" width="11.28515625" customWidth="1"/>
    <col min="7" max="7" width="12.28515625" customWidth="1"/>
    <col min="8" max="8" width="10" customWidth="1"/>
    <col min="9" max="9" width="14.42578125" customWidth="1"/>
  </cols>
  <sheetData>
    <row r="1" spans="1:22">
      <c r="A1" s="135"/>
      <c r="B1" s="136"/>
      <c r="C1" s="136"/>
      <c r="D1" s="137"/>
      <c r="E1" s="18" t="s">
        <v>5</v>
      </c>
      <c r="F1" s="145" t="s">
        <v>48</v>
      </c>
      <c r="G1" s="146"/>
      <c r="H1" s="146"/>
      <c r="I1" s="147"/>
    </row>
    <row r="2" spans="1:22">
      <c r="A2" s="138"/>
      <c r="B2" s="139"/>
      <c r="C2" s="139"/>
      <c r="D2" s="140"/>
      <c r="E2" s="17" t="s">
        <v>6</v>
      </c>
      <c r="F2" s="131" t="s">
        <v>53</v>
      </c>
      <c r="G2" s="148"/>
      <c r="H2" s="148"/>
      <c r="I2" s="149"/>
    </row>
    <row r="3" spans="1:22">
      <c r="A3" s="138"/>
      <c r="B3" s="139"/>
      <c r="C3" s="139"/>
      <c r="D3" s="140"/>
      <c r="E3" s="17" t="s">
        <v>21</v>
      </c>
      <c r="F3" s="131" t="s">
        <v>49</v>
      </c>
      <c r="G3" s="132"/>
      <c r="H3" s="54" t="s">
        <v>3</v>
      </c>
      <c r="I3" s="77" t="s">
        <v>52</v>
      </c>
    </row>
    <row r="4" spans="1:22">
      <c r="A4" s="138"/>
      <c r="B4" s="139"/>
      <c r="C4" s="139"/>
      <c r="D4" s="140"/>
      <c r="E4" s="17" t="s">
        <v>7</v>
      </c>
      <c r="F4" s="131" t="s">
        <v>50</v>
      </c>
      <c r="G4" s="132"/>
      <c r="H4" s="54" t="s">
        <v>4</v>
      </c>
      <c r="I4" s="77" t="s">
        <v>47</v>
      </c>
    </row>
    <row r="5" spans="1:22" ht="13.5" thickBot="1">
      <c r="A5" s="122"/>
      <c r="B5" s="121"/>
      <c r="C5" s="121"/>
      <c r="D5" s="141"/>
      <c r="E5" s="19" t="s">
        <v>8</v>
      </c>
      <c r="F5" s="133" t="s">
        <v>51</v>
      </c>
      <c r="G5" s="134"/>
      <c r="H5" s="55" t="s">
        <v>22</v>
      </c>
      <c r="I5" s="56">
        <v>41627</v>
      </c>
    </row>
    <row r="6" spans="1:22" ht="13.5" thickBot="1">
      <c r="A6" s="150" t="s">
        <v>41</v>
      </c>
      <c r="B6" s="151"/>
      <c r="C6" s="151"/>
      <c r="D6" s="151"/>
      <c r="E6" s="151"/>
      <c r="F6" s="151"/>
      <c r="G6" s="151"/>
      <c r="H6" s="151"/>
      <c r="I6" s="152"/>
    </row>
    <row r="7" spans="1:22">
      <c r="A7" s="135" t="s">
        <v>32</v>
      </c>
      <c r="B7" s="142"/>
      <c r="C7" s="125" t="s">
        <v>54</v>
      </c>
      <c r="D7" s="126"/>
      <c r="E7" s="126"/>
      <c r="F7" s="126"/>
      <c r="G7" s="126"/>
      <c r="H7" s="126"/>
      <c r="I7" s="127"/>
      <c r="N7" s="98" t="s">
        <v>38</v>
      </c>
      <c r="O7" s="31"/>
      <c r="P7" s="31"/>
      <c r="Q7" s="31"/>
      <c r="R7" s="87"/>
      <c r="S7" s="99" t="s">
        <v>31</v>
      </c>
      <c r="T7" s="31"/>
      <c r="U7" s="100"/>
      <c r="V7" s="32"/>
    </row>
    <row r="8" spans="1:22" ht="13.5" thickBot="1">
      <c r="A8" s="143" t="s">
        <v>33</v>
      </c>
      <c r="B8" s="144"/>
      <c r="C8" s="128" t="s">
        <v>55</v>
      </c>
      <c r="D8" s="129"/>
      <c r="E8" s="129"/>
      <c r="F8" s="129"/>
      <c r="G8" s="129"/>
      <c r="H8" s="129"/>
      <c r="I8" s="130"/>
      <c r="N8" s="14"/>
      <c r="O8" s="31"/>
      <c r="P8" s="31"/>
      <c r="Q8" s="31"/>
      <c r="R8" s="31"/>
      <c r="S8" s="31"/>
      <c r="T8" s="31"/>
      <c r="U8" s="100"/>
      <c r="V8" s="32"/>
    </row>
    <row r="9" spans="1:22">
      <c r="A9" s="167"/>
      <c r="B9" s="136"/>
      <c r="C9" s="136"/>
      <c r="D9" s="136"/>
      <c r="E9" s="136"/>
      <c r="F9" s="136"/>
      <c r="G9" s="136"/>
      <c r="H9" s="136"/>
      <c r="I9" s="137"/>
      <c r="N9" s="20" t="s">
        <v>25</v>
      </c>
      <c r="O9" s="5"/>
      <c r="P9" s="73" t="s">
        <v>39</v>
      </c>
      <c r="Q9" s="31"/>
      <c r="R9" s="31"/>
      <c r="S9" s="156" t="s">
        <v>56</v>
      </c>
      <c r="T9" s="156"/>
      <c r="U9" s="157">
        <v>2077.4</v>
      </c>
      <c r="V9" s="32"/>
    </row>
    <row r="10" spans="1:22">
      <c r="B10" s="84"/>
      <c r="C10" s="31"/>
      <c r="D10" s="31"/>
      <c r="E10" s="85"/>
      <c r="F10" s="31"/>
      <c r="G10" s="31"/>
      <c r="H10" s="86"/>
      <c r="I10" s="81"/>
      <c r="N10" s="27" t="s">
        <v>30</v>
      </c>
      <c r="O10" s="10"/>
      <c r="P10" s="73">
        <v>17.8</v>
      </c>
      <c r="Q10" s="31"/>
      <c r="R10" s="31"/>
      <c r="S10" s="156"/>
      <c r="T10" s="156"/>
      <c r="U10" s="157"/>
      <c r="V10" s="75"/>
    </row>
    <row r="11" spans="1:22">
      <c r="I11" s="81"/>
      <c r="N11" s="14" t="s">
        <v>26</v>
      </c>
      <c r="O11" s="7"/>
      <c r="P11" s="73">
        <v>253.8</v>
      </c>
      <c r="Q11" s="31"/>
      <c r="R11" s="38"/>
      <c r="S11" s="156"/>
      <c r="T11" s="156"/>
      <c r="U11" s="157"/>
      <c r="V11" s="49"/>
    </row>
    <row r="12" spans="1:22">
      <c r="I12" s="81"/>
      <c r="M12" s="3"/>
      <c r="N12" s="27" t="s">
        <v>27</v>
      </c>
      <c r="O12" s="11"/>
      <c r="P12" s="73">
        <v>211.2</v>
      </c>
      <c r="Q12" s="31"/>
      <c r="R12" s="38"/>
      <c r="S12" s="156"/>
      <c r="T12" s="156"/>
      <c r="U12" s="157"/>
      <c r="V12" s="49"/>
    </row>
    <row r="13" spans="1:22">
      <c r="I13" s="81"/>
      <c r="J13" s="31"/>
      <c r="M13" s="3"/>
      <c r="N13" s="14" t="s">
        <v>40</v>
      </c>
      <c r="O13" s="8"/>
      <c r="P13" s="15">
        <f>P11-P12</f>
        <v>42.600000000000023</v>
      </c>
      <c r="Q13" s="31"/>
      <c r="R13" s="38"/>
      <c r="S13" s="163" t="s">
        <v>57</v>
      </c>
      <c r="T13" s="163"/>
      <c r="U13" s="153">
        <v>3986.6</v>
      </c>
      <c r="V13" s="49"/>
    </row>
    <row r="14" spans="1:22">
      <c r="I14" s="81"/>
      <c r="J14" s="31"/>
      <c r="N14" s="27" t="s">
        <v>28</v>
      </c>
      <c r="O14" s="11"/>
      <c r="P14" s="15">
        <f>P12-P10</f>
        <v>193.39999999999998</v>
      </c>
      <c r="Q14" s="31"/>
      <c r="R14" s="40"/>
      <c r="S14" s="163"/>
      <c r="T14" s="163"/>
      <c r="U14" s="154"/>
      <c r="V14" s="79"/>
    </row>
    <row r="15" spans="1:22">
      <c r="I15" s="81"/>
      <c r="J15" s="31"/>
      <c r="N15" s="101" t="s">
        <v>29</v>
      </c>
      <c r="O15" s="12"/>
      <c r="P15" s="16">
        <f>P13/P14*100</f>
        <v>22.026887280248207</v>
      </c>
      <c r="Q15" s="31"/>
      <c r="R15" s="88"/>
      <c r="S15" s="163"/>
      <c r="T15" s="163"/>
      <c r="U15" s="154"/>
      <c r="V15" s="81"/>
    </row>
    <row r="16" spans="1:22" ht="12.75" customHeight="1">
      <c r="I16" s="81"/>
      <c r="J16" s="31"/>
      <c r="N16" s="102"/>
      <c r="O16" s="42"/>
      <c r="P16" s="41"/>
      <c r="Q16" s="164"/>
      <c r="R16" s="164"/>
      <c r="S16" s="163"/>
      <c r="T16" s="163"/>
      <c r="U16" s="155"/>
      <c r="V16" s="81"/>
    </row>
    <row r="17" spans="1:15">
      <c r="I17" s="81"/>
      <c r="J17" s="31"/>
    </row>
    <row r="18" spans="1:15">
      <c r="I18" s="81"/>
      <c r="J18" s="36"/>
    </row>
    <row r="19" spans="1:15">
      <c r="I19" s="81"/>
      <c r="J19" s="31"/>
    </row>
    <row r="20" spans="1:15" ht="12.75" customHeight="1">
      <c r="I20" s="81"/>
      <c r="J20" s="31"/>
    </row>
    <row r="21" spans="1:15">
      <c r="A21" s="102"/>
      <c r="B21" s="42"/>
      <c r="C21" s="41"/>
      <c r="D21" s="164"/>
      <c r="E21" s="164"/>
      <c r="F21" s="42"/>
      <c r="G21" s="80"/>
      <c r="H21" s="36"/>
      <c r="I21" s="81"/>
      <c r="J21" s="31"/>
    </row>
    <row r="22" spans="1:15">
      <c r="A22" s="102"/>
      <c r="B22" s="42"/>
      <c r="C22" s="41"/>
      <c r="D22" s="164"/>
      <c r="E22" s="164"/>
      <c r="F22" s="42"/>
      <c r="G22" s="80"/>
      <c r="H22" s="36"/>
      <c r="I22" s="81"/>
      <c r="J22" s="31"/>
    </row>
    <row r="23" spans="1:15">
      <c r="A23" s="102"/>
      <c r="B23" s="42"/>
      <c r="C23" s="41"/>
      <c r="D23" s="164"/>
      <c r="E23" s="164"/>
      <c r="F23" s="42"/>
      <c r="G23" s="80"/>
      <c r="H23" s="36"/>
      <c r="I23" s="81"/>
      <c r="J23" s="31"/>
      <c r="N23" s="1"/>
      <c r="O23" s="1"/>
    </row>
    <row r="24" spans="1:15">
      <c r="A24" s="102"/>
      <c r="B24" s="42"/>
      <c r="C24" s="41"/>
      <c r="D24" s="164"/>
      <c r="E24" s="164"/>
      <c r="F24" s="42"/>
      <c r="G24" s="80"/>
      <c r="H24" s="36"/>
      <c r="I24" s="81"/>
      <c r="J24" s="31"/>
      <c r="K24" s="34"/>
      <c r="L24" s="13"/>
      <c r="M24" s="1"/>
      <c r="N24" s="1"/>
      <c r="O24" s="1"/>
    </row>
    <row r="25" spans="1:15">
      <c r="A25" s="102"/>
      <c r="B25" s="42"/>
      <c r="C25" s="41"/>
      <c r="D25" s="164"/>
      <c r="E25" s="164"/>
      <c r="F25" s="42"/>
      <c r="G25" s="80"/>
      <c r="H25" s="36"/>
      <c r="I25" s="81"/>
      <c r="J25" s="31"/>
      <c r="K25" s="35"/>
      <c r="L25" s="1"/>
      <c r="M25" s="1"/>
      <c r="N25" s="1"/>
      <c r="O25" s="1"/>
    </row>
    <row r="26" spans="1:15">
      <c r="A26" s="102"/>
      <c r="B26" s="42"/>
      <c r="C26" s="42"/>
      <c r="D26" s="164"/>
      <c r="E26" s="164"/>
      <c r="F26" s="42"/>
      <c r="G26" s="80"/>
      <c r="H26" s="36"/>
      <c r="I26" s="81"/>
      <c r="J26" s="31"/>
      <c r="K26" s="1"/>
      <c r="L26" s="1"/>
      <c r="M26" s="1"/>
      <c r="N26" s="1"/>
      <c r="O26" s="1"/>
    </row>
    <row r="27" spans="1:15">
      <c r="A27" s="103"/>
      <c r="B27" s="42"/>
      <c r="C27" s="41"/>
      <c r="D27" s="164"/>
      <c r="E27" s="164"/>
      <c r="F27" s="42"/>
      <c r="G27" s="80"/>
      <c r="H27" s="36"/>
      <c r="I27" s="81"/>
      <c r="J27" s="31"/>
      <c r="K27" s="1"/>
      <c r="L27" s="1"/>
      <c r="M27" s="1"/>
      <c r="N27" s="1"/>
      <c r="O27" s="1"/>
    </row>
    <row r="28" spans="1:15">
      <c r="A28" s="103"/>
      <c r="B28" s="42"/>
      <c r="C28" s="41"/>
      <c r="D28" s="164"/>
      <c r="E28" s="164"/>
      <c r="F28" s="42"/>
      <c r="G28" s="80"/>
      <c r="H28" s="36"/>
      <c r="I28" s="81"/>
      <c r="K28" s="1"/>
      <c r="L28" s="1"/>
      <c r="M28" s="1"/>
      <c r="N28" s="1"/>
      <c r="O28" s="1"/>
    </row>
    <row r="29" spans="1:15">
      <c r="A29" s="103"/>
      <c r="B29" s="42"/>
      <c r="C29" s="41"/>
      <c r="D29" s="164"/>
      <c r="E29" s="164"/>
      <c r="F29" s="42"/>
      <c r="G29" s="80"/>
      <c r="H29" s="36"/>
      <c r="I29" s="81"/>
      <c r="K29" s="1"/>
      <c r="L29" s="1"/>
      <c r="M29" s="1"/>
      <c r="N29" s="1"/>
      <c r="O29" s="1"/>
    </row>
    <row r="30" spans="1:15">
      <c r="A30" s="103"/>
      <c r="B30" s="42"/>
      <c r="C30" s="42"/>
      <c r="D30" s="164"/>
      <c r="E30" s="164"/>
      <c r="F30" s="42"/>
      <c r="G30" s="80"/>
      <c r="H30" s="36"/>
      <c r="I30" s="81"/>
      <c r="K30" s="1"/>
      <c r="L30" s="1"/>
      <c r="M30" s="1"/>
      <c r="N30" s="1"/>
      <c r="O30" s="1"/>
    </row>
    <row r="31" spans="1:15">
      <c r="A31" s="103"/>
      <c r="B31" s="42"/>
      <c r="C31" s="41"/>
      <c r="D31" s="164"/>
      <c r="E31" s="164"/>
      <c r="F31" s="42"/>
      <c r="G31" s="80"/>
      <c r="H31" s="36"/>
      <c r="I31" s="81"/>
      <c r="K31" s="1"/>
      <c r="L31" s="1"/>
      <c r="M31" s="1"/>
      <c r="N31" s="1"/>
      <c r="O31" s="1"/>
    </row>
    <row r="32" spans="1:15">
      <c r="A32" s="103"/>
      <c r="B32" s="42"/>
      <c r="C32" s="41"/>
      <c r="D32" s="164"/>
      <c r="E32" s="164"/>
      <c r="F32" s="42"/>
      <c r="G32" s="80"/>
      <c r="H32" s="36"/>
      <c r="I32" s="81"/>
      <c r="K32" s="1"/>
      <c r="L32" s="1"/>
      <c r="M32" s="1"/>
      <c r="N32" s="1"/>
      <c r="O32" s="1"/>
    </row>
    <row r="33" spans="1:15">
      <c r="A33" s="103"/>
      <c r="B33" s="42"/>
      <c r="C33" s="41"/>
      <c r="D33" s="164"/>
      <c r="E33" s="164"/>
      <c r="F33" s="89"/>
      <c r="G33" s="80"/>
      <c r="H33" s="36"/>
      <c r="I33" s="81"/>
      <c r="K33" s="1"/>
      <c r="L33" s="1"/>
      <c r="M33" s="1"/>
      <c r="N33" s="1"/>
      <c r="O33" s="1"/>
    </row>
    <row r="34" spans="1:15">
      <c r="A34" s="103"/>
      <c r="B34" s="42"/>
      <c r="C34" s="41"/>
      <c r="D34" s="164"/>
      <c r="E34" s="164"/>
      <c r="F34" s="89"/>
      <c r="G34" s="80"/>
      <c r="H34" s="36"/>
      <c r="I34" s="81"/>
      <c r="K34" s="1"/>
      <c r="L34" s="1"/>
      <c r="M34" s="1"/>
      <c r="N34" s="1"/>
      <c r="O34" s="1"/>
    </row>
    <row r="35" spans="1:15">
      <c r="A35" s="103"/>
      <c r="B35" s="42"/>
      <c r="C35" s="41"/>
      <c r="D35" s="164"/>
      <c r="E35" s="164"/>
      <c r="F35" s="89"/>
      <c r="G35" s="80"/>
      <c r="H35" s="36"/>
      <c r="I35" s="81"/>
    </row>
    <row r="36" spans="1:15">
      <c r="A36" s="103"/>
      <c r="B36" s="42"/>
      <c r="C36" s="41"/>
      <c r="D36" s="164"/>
      <c r="E36" s="164"/>
      <c r="F36" s="89"/>
      <c r="G36" s="80"/>
      <c r="H36" s="36"/>
      <c r="I36" s="81"/>
    </row>
    <row r="37" spans="1:15">
      <c r="A37" s="103"/>
      <c r="B37" s="42"/>
      <c r="C37" s="41"/>
      <c r="D37" s="164"/>
      <c r="E37" s="164"/>
      <c r="F37" s="89"/>
      <c r="G37" s="80"/>
      <c r="H37" s="36"/>
      <c r="I37" s="81"/>
    </row>
    <row r="38" spans="1:15">
      <c r="A38" s="103"/>
      <c r="B38" s="42"/>
      <c r="C38" s="41"/>
      <c r="D38" s="164"/>
      <c r="E38" s="164"/>
      <c r="F38" s="89"/>
      <c r="G38" s="80"/>
      <c r="H38" s="90"/>
      <c r="I38" s="82"/>
    </row>
    <row r="39" spans="1:15">
      <c r="A39" s="103"/>
      <c r="B39" s="42"/>
      <c r="C39" s="41"/>
      <c r="D39" s="164"/>
      <c r="E39" s="164"/>
      <c r="F39" s="89"/>
      <c r="G39" s="83"/>
      <c r="H39" s="36"/>
      <c r="I39" s="81"/>
    </row>
    <row r="40" spans="1:15">
      <c r="A40" s="103"/>
      <c r="B40" s="42"/>
      <c r="C40" s="41"/>
      <c r="D40" s="164"/>
      <c r="E40" s="164"/>
      <c r="F40" s="89"/>
      <c r="G40" s="83"/>
      <c r="H40" s="90"/>
      <c r="I40" s="81"/>
    </row>
    <row r="41" spans="1:15">
      <c r="A41" s="103"/>
      <c r="B41" s="42"/>
      <c r="C41" s="41"/>
      <c r="D41" s="164"/>
      <c r="E41" s="164"/>
      <c r="F41" s="89"/>
      <c r="G41" s="83"/>
      <c r="H41" s="90"/>
      <c r="I41" s="81"/>
    </row>
    <row r="42" spans="1:15">
      <c r="A42" s="103"/>
      <c r="B42" s="42"/>
      <c r="C42" s="41"/>
      <c r="D42" s="164"/>
      <c r="E42" s="164"/>
      <c r="F42" s="89"/>
      <c r="G42" s="83"/>
      <c r="H42" s="90"/>
      <c r="I42" s="81"/>
    </row>
    <row r="43" spans="1:15">
      <c r="A43" s="103"/>
      <c r="B43" s="42"/>
      <c r="C43" s="41"/>
      <c r="D43" s="164"/>
      <c r="E43" s="164"/>
      <c r="F43" s="89"/>
      <c r="G43" s="83"/>
      <c r="H43" s="90"/>
      <c r="I43" s="81"/>
    </row>
    <row r="44" spans="1:15">
      <c r="A44" s="103"/>
      <c r="B44" s="42"/>
      <c r="C44" s="41"/>
      <c r="D44" s="164"/>
      <c r="E44" s="164"/>
      <c r="F44" s="89"/>
      <c r="G44" s="83"/>
      <c r="H44" s="90"/>
      <c r="I44" s="81"/>
    </row>
    <row r="45" spans="1:15">
      <c r="A45" s="103"/>
      <c r="B45" s="42"/>
      <c r="C45" s="41"/>
      <c r="D45" s="164"/>
      <c r="E45" s="164"/>
      <c r="F45" s="89"/>
      <c r="G45" s="83"/>
      <c r="H45" s="90"/>
      <c r="I45" s="81"/>
    </row>
    <row r="46" spans="1:15">
      <c r="A46" s="103"/>
      <c r="B46" s="42"/>
      <c r="C46" s="42"/>
      <c r="D46" s="164"/>
      <c r="E46" s="164"/>
      <c r="F46" s="89"/>
      <c r="G46" s="83"/>
      <c r="H46" s="90"/>
      <c r="I46" s="81"/>
    </row>
    <row r="47" spans="1:15">
      <c r="A47" s="103"/>
      <c r="B47" s="42"/>
      <c r="C47" s="41"/>
      <c r="D47" s="164"/>
      <c r="E47" s="164"/>
      <c r="F47" s="89"/>
      <c r="G47" s="45"/>
      <c r="H47" s="40"/>
      <c r="I47" s="52"/>
    </row>
    <row r="48" spans="1:15">
      <c r="A48" s="103"/>
      <c r="B48" s="42"/>
      <c r="C48" s="42"/>
      <c r="D48" s="164"/>
      <c r="E48" s="164"/>
      <c r="F48" s="89"/>
      <c r="G48" s="45"/>
      <c r="H48" s="40"/>
      <c r="I48" s="52"/>
    </row>
    <row r="49" spans="1:9">
      <c r="A49" s="103"/>
      <c r="B49" s="42"/>
      <c r="C49" s="42"/>
      <c r="D49" s="164"/>
      <c r="E49" s="164"/>
      <c r="F49" s="89"/>
      <c r="G49" s="45"/>
      <c r="H49" s="40"/>
      <c r="I49" s="52"/>
    </row>
    <row r="50" spans="1:9">
      <c r="A50" s="103"/>
      <c r="B50" s="42"/>
      <c r="C50" s="42"/>
      <c r="D50" s="164"/>
      <c r="E50" s="164"/>
      <c r="F50" s="89"/>
      <c r="G50" s="45"/>
      <c r="H50" s="40"/>
      <c r="I50" s="52"/>
    </row>
    <row r="51" spans="1:9">
      <c r="A51" s="103"/>
      <c r="B51" s="42"/>
      <c r="C51" s="42"/>
      <c r="D51" s="164"/>
      <c r="E51" s="164"/>
      <c r="F51" s="89"/>
      <c r="G51" s="45"/>
      <c r="H51" s="40"/>
      <c r="I51" s="52"/>
    </row>
    <row r="52" spans="1:9">
      <c r="A52" s="103"/>
      <c r="B52" s="42"/>
      <c r="C52" s="42"/>
      <c r="D52" s="164"/>
      <c r="E52" s="164"/>
      <c r="F52" s="89"/>
      <c r="G52" s="45"/>
      <c r="H52" s="40"/>
      <c r="I52" s="52"/>
    </row>
    <row r="53" spans="1:9">
      <c r="H53" s="40"/>
      <c r="I53" s="52"/>
    </row>
    <row r="54" spans="1:9">
      <c r="H54" s="40"/>
      <c r="I54" s="52"/>
    </row>
    <row r="55" spans="1:9">
      <c r="A55" s="103"/>
      <c r="B55" s="42"/>
      <c r="C55" s="42"/>
      <c r="D55" s="164"/>
      <c r="E55" s="164"/>
      <c r="F55" s="89"/>
      <c r="G55" s="45"/>
      <c r="H55" s="40"/>
      <c r="I55" s="52"/>
    </row>
    <row r="56" spans="1:9">
      <c r="A56" s="108" t="s">
        <v>74</v>
      </c>
      <c r="B56" s="42"/>
      <c r="C56" s="42"/>
      <c r="D56" s="94"/>
      <c r="E56" s="94"/>
      <c r="F56" s="89">
        <f>AVERAGE('Results Sheet'!D22:E47)</f>
        <v>8.5384615384615401</v>
      </c>
      <c r="G56" s="109" t="s">
        <v>75</v>
      </c>
      <c r="H56" s="40"/>
      <c r="I56" s="52"/>
    </row>
    <row r="57" spans="1:9">
      <c r="A57" s="103"/>
      <c r="B57" s="42"/>
      <c r="C57" s="42"/>
      <c r="D57" s="164"/>
      <c r="E57" s="164"/>
      <c r="F57" s="110">
        <f>F56/86400/'Results Sheet'!H10/100</f>
        <v>1.2237708175165113E-8</v>
      </c>
      <c r="G57" s="109" t="s">
        <v>76</v>
      </c>
      <c r="H57" s="40"/>
      <c r="I57" s="52"/>
    </row>
    <row r="58" spans="1:9">
      <c r="A58" s="104"/>
      <c r="B58" s="91"/>
      <c r="C58" s="92"/>
      <c r="D58" s="165"/>
      <c r="E58" s="165"/>
      <c r="F58" s="93"/>
      <c r="G58" s="95"/>
      <c r="H58" s="96"/>
      <c r="I58" s="97"/>
    </row>
    <row r="59" spans="1:9">
      <c r="A59" s="53"/>
      <c r="B59" s="42"/>
      <c r="C59" s="41"/>
      <c r="D59" s="41"/>
      <c r="E59" s="43"/>
      <c r="F59" s="44"/>
      <c r="G59" s="45"/>
      <c r="H59" s="40"/>
      <c r="I59" s="52"/>
    </row>
    <row r="60" spans="1:9">
      <c r="A60" s="65" t="s">
        <v>37</v>
      </c>
      <c r="B60" s="66"/>
      <c r="C60" s="31"/>
      <c r="D60" s="31"/>
      <c r="E60" s="31"/>
      <c r="F60" s="31"/>
      <c r="G60" s="31"/>
      <c r="H60" s="31"/>
      <c r="I60" s="32"/>
    </row>
    <row r="61" spans="1:9">
      <c r="B61" s="24"/>
      <c r="C61" s="24"/>
      <c r="D61" s="24"/>
      <c r="E61" s="24"/>
      <c r="F61" s="24"/>
      <c r="G61" s="24"/>
      <c r="H61" s="24"/>
      <c r="I61" s="26"/>
    </row>
    <row r="62" spans="1:9">
      <c r="B62" s="24"/>
      <c r="C62" s="24"/>
      <c r="D62" s="24"/>
      <c r="E62" s="24"/>
      <c r="F62" s="24"/>
      <c r="G62" s="24"/>
      <c r="H62" s="24"/>
      <c r="I62" s="26"/>
    </row>
    <row r="63" spans="1:9">
      <c r="B63" s="31"/>
      <c r="C63" s="31"/>
      <c r="D63" s="31"/>
      <c r="E63" s="31"/>
      <c r="F63" s="31"/>
      <c r="G63" s="31"/>
      <c r="H63" s="31"/>
      <c r="I63" s="32"/>
    </row>
    <row r="64" spans="1:9" ht="13.5" thickBot="1">
      <c r="A64" s="166" t="s">
        <v>24</v>
      </c>
      <c r="B64" s="116"/>
      <c r="C64" s="116"/>
      <c r="D64" s="116"/>
      <c r="E64" s="116"/>
      <c r="F64" s="116" t="s">
        <v>23</v>
      </c>
      <c r="G64" s="116"/>
      <c r="H64" s="116"/>
      <c r="I64" s="117"/>
    </row>
    <row r="70" spans="1:9">
      <c r="A70" s="30"/>
      <c r="B70" s="30"/>
      <c r="C70" s="30"/>
      <c r="D70" s="30"/>
      <c r="E70" s="30"/>
      <c r="F70" s="30"/>
      <c r="G70" s="30"/>
      <c r="H70" s="30"/>
      <c r="I70" s="30"/>
    </row>
    <row r="71" spans="1:9">
      <c r="A71" s="30"/>
      <c r="B71" s="30"/>
      <c r="C71" s="30"/>
      <c r="D71" s="30"/>
      <c r="E71" s="30"/>
      <c r="F71" s="30"/>
      <c r="G71" s="30"/>
      <c r="H71" s="30"/>
      <c r="I71" s="30"/>
    </row>
    <row r="72" spans="1:9">
      <c r="A72" s="30"/>
      <c r="B72" s="30"/>
      <c r="C72" s="30"/>
      <c r="D72" s="30"/>
      <c r="E72" s="30"/>
      <c r="F72" s="30"/>
      <c r="G72" s="30"/>
      <c r="H72" s="30"/>
      <c r="I72" s="30"/>
    </row>
    <row r="73" spans="1:9">
      <c r="A73" s="30"/>
      <c r="B73" s="30"/>
      <c r="C73" s="30"/>
      <c r="D73" s="30"/>
      <c r="E73" s="30"/>
      <c r="F73" s="30"/>
      <c r="G73" s="30"/>
      <c r="H73" s="30"/>
      <c r="I73" s="30"/>
    </row>
  </sheetData>
  <mergeCells count="54">
    <mergeCell ref="A1:D5"/>
    <mergeCell ref="F1:I1"/>
    <mergeCell ref="F2:I2"/>
    <mergeCell ref="F3:G3"/>
    <mergeCell ref="F4:G4"/>
    <mergeCell ref="F5:G5"/>
    <mergeCell ref="D23:E23"/>
    <mergeCell ref="S9:T12"/>
    <mergeCell ref="U9:U12"/>
    <mergeCell ref="A6:I6"/>
    <mergeCell ref="A7:B7"/>
    <mergeCell ref="C7:I7"/>
    <mergeCell ref="A8:B8"/>
    <mergeCell ref="C8:I8"/>
    <mergeCell ref="A9:I9"/>
    <mergeCell ref="Q16:R16"/>
    <mergeCell ref="S13:T16"/>
    <mergeCell ref="U13:U16"/>
    <mergeCell ref="D21:E21"/>
    <mergeCell ref="D22:E22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7:E47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8:E48"/>
    <mergeCell ref="D49:E49"/>
    <mergeCell ref="D50:E50"/>
    <mergeCell ref="D51:E51"/>
    <mergeCell ref="D52:E52"/>
    <mergeCell ref="F64:I64"/>
    <mergeCell ref="D57:E57"/>
    <mergeCell ref="D55:E55"/>
    <mergeCell ref="D58:E58"/>
    <mergeCell ref="A64:E64"/>
  </mergeCells>
  <printOptions horizontalCentered="1"/>
  <pageMargins left="0.19685039370078741" right="0.19685039370078741" top="0.39370078740157483" bottom="0.39370078740157483" header="0.51181102362204722" footer="0.51181102362204722"/>
  <pageSetup scale="9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selection activeCell="E40" sqref="E40"/>
    </sheetView>
  </sheetViews>
  <sheetFormatPr defaultRowHeight="12.75"/>
  <cols>
    <col min="1" max="16384" width="9.140625" style="111"/>
  </cols>
  <sheetData>
    <row r="1" spans="1:13">
      <c r="F1" s="111">
        <f>'[3]Results Sheet'!H13/2.8</f>
        <v>0.21243918966361092</v>
      </c>
      <c r="H1" s="111" t="s">
        <v>77</v>
      </c>
      <c r="I1" s="111">
        <f>'[3]Results Sheet'!H11*'[3]Results Sheet'!H13</f>
        <v>560.08895610377203</v>
      </c>
      <c r="J1" s="111" t="s">
        <v>78</v>
      </c>
    </row>
    <row r="2" spans="1:13">
      <c r="H2" s="111" t="s">
        <v>79</v>
      </c>
      <c r="I2" s="111">
        <f>I1/'[3]Results Sheet'!H10</f>
        <v>6.9357146641375689</v>
      </c>
      <c r="J2" s="111" t="s">
        <v>1</v>
      </c>
    </row>
    <row r="3" spans="1:13">
      <c r="H3" s="111" t="s">
        <v>80</v>
      </c>
      <c r="I3" s="111">
        <f>D35*100</f>
        <v>9.9065901422309283E-2</v>
      </c>
      <c r="J3" s="111" t="s">
        <v>1</v>
      </c>
    </row>
    <row r="4" spans="1:13">
      <c r="H4" s="111" t="s">
        <v>81</v>
      </c>
      <c r="I4" s="111">
        <f>I2-I3</f>
        <v>6.8366487627152592</v>
      </c>
      <c r="J4" s="111" t="s">
        <v>1</v>
      </c>
    </row>
    <row r="5" spans="1:13">
      <c r="H5" s="111" t="s">
        <v>82</v>
      </c>
      <c r="I5" s="111">
        <f>I4*'[3]Results Sheet'!H10</f>
        <v>552.08895610377203</v>
      </c>
      <c r="J5" s="111" t="s">
        <v>78</v>
      </c>
      <c r="K5" s="111" t="s">
        <v>83</v>
      </c>
      <c r="L5" s="111">
        <f>I5</f>
        <v>552.08895610377203</v>
      </c>
      <c r="M5" s="112" t="s">
        <v>16</v>
      </c>
    </row>
    <row r="6" spans="1:13">
      <c r="A6" s="168" t="s">
        <v>40</v>
      </c>
      <c r="B6" s="168"/>
      <c r="C6" s="112" t="s">
        <v>84</v>
      </c>
      <c r="H6" s="111" t="s">
        <v>85</v>
      </c>
      <c r="I6" s="113">
        <f>'[3]Results Sheet'!H11-I5</f>
        <v>389.50647341092292</v>
      </c>
      <c r="J6" s="111" t="s">
        <v>78</v>
      </c>
      <c r="K6" s="112" t="s">
        <v>86</v>
      </c>
      <c r="L6" s="111">
        <f>I6*2.8</f>
        <v>1090.6181255505842</v>
      </c>
      <c r="M6" s="112" t="s">
        <v>16</v>
      </c>
    </row>
    <row r="7" spans="1:13">
      <c r="A7" s="111" t="s">
        <v>87</v>
      </c>
      <c r="B7" s="111" t="s">
        <v>88</v>
      </c>
      <c r="C7" s="111" t="s">
        <v>89</v>
      </c>
    </row>
    <row r="8" spans="1:13">
      <c r="A8" s="111">
        <f>'Results Sheet'!C20/(100^3)</f>
        <v>0</v>
      </c>
      <c r="B8" s="111">
        <f>A8/('Results Sheet'!$H$10/100^2)</f>
        <v>0</v>
      </c>
      <c r="C8" s="111">
        <f>'Results Sheet'!F20*24*60*60</f>
        <v>0</v>
      </c>
      <c r="H8" s="111" t="s">
        <v>86</v>
      </c>
      <c r="I8" s="111">
        <f>'[3]Results Sheet'!H12/1000*'[3]Results Sheet'!H11</f>
        <v>1564.5732203389825</v>
      </c>
      <c r="J8" s="112" t="s">
        <v>16</v>
      </c>
    </row>
    <row r="9" spans="1:13">
      <c r="A9" s="111">
        <f>'Results Sheet'!C21/(100^3)</f>
        <v>0</v>
      </c>
      <c r="B9" s="111">
        <f>A9/('Results Sheet'!$H$10/100^2)</f>
        <v>0</v>
      </c>
      <c r="C9" s="111">
        <f>'Results Sheet'!F21*24*60*60</f>
        <v>86400</v>
      </c>
      <c r="H9" s="111" t="s">
        <v>90</v>
      </c>
      <c r="I9" s="111">
        <f>L5/I8</f>
        <v>0.35286872415223602</v>
      </c>
    </row>
    <row r="10" spans="1:13">
      <c r="A10" s="111">
        <f>'Results Sheet'!C22/(100^3)</f>
        <v>3.6700000000000004E-5</v>
      </c>
      <c r="B10" s="111">
        <f>A10/('Results Sheet'!$H$10/100^2)</f>
        <v>4.5446482277484521E-3</v>
      </c>
      <c r="C10" s="111">
        <f>'Results Sheet'!F22*24*60*60</f>
        <v>344700</v>
      </c>
    </row>
    <row r="11" spans="1:13">
      <c r="A11" s="111">
        <f>'Results Sheet'!C23/(100^3)</f>
        <v>5.13E-5</v>
      </c>
      <c r="B11" s="111">
        <f>A11/('Results Sheet'!$H$10/100^2)</f>
        <v>6.3526009287056011E-3</v>
      </c>
      <c r="C11" s="111">
        <f>'Results Sheet'!F23*24*60*60</f>
        <v>430775.99999999994</v>
      </c>
    </row>
    <row r="12" spans="1:13">
      <c r="A12" s="111">
        <f>'Results Sheet'!C24/(100^3)</f>
        <v>8.8599999999999999E-5</v>
      </c>
      <c r="B12" s="111">
        <f>A12/('Results Sheet'!$H$10/100^2)</f>
        <v>1.0971548582520784E-2</v>
      </c>
      <c r="C12" s="111">
        <f>'Results Sheet'!F24*24*60*60</f>
        <v>691200</v>
      </c>
    </row>
    <row r="13" spans="1:13">
      <c r="A13" s="111">
        <f>'Results Sheet'!C25/(100^3)</f>
        <v>1.147E-4</v>
      </c>
      <c r="B13" s="111">
        <f>A13/('Results Sheet'!$H$10/100^2)</f>
        <v>1.4203573616423635E-2</v>
      </c>
      <c r="C13" s="111">
        <f>'Results Sheet'!F25*24*60*60</f>
        <v>948600</v>
      </c>
    </row>
    <row r="14" spans="1:13">
      <c r="A14" s="111">
        <f>'Results Sheet'!C26/(100^3)</f>
        <v>1.2020000000000001E-4</v>
      </c>
      <c r="B14" s="111">
        <f>A14/('Results Sheet'!$H$10/100^2)</f>
        <v>1.4884651688702014E-2</v>
      </c>
      <c r="C14" s="111">
        <f>'Results Sheet'!F26*24*60*60</f>
        <v>1035000</v>
      </c>
    </row>
    <row r="15" spans="1:13">
      <c r="A15" s="111">
        <f>'Results Sheet'!C27/(100^3)</f>
        <v>1.361E-4</v>
      </c>
      <c r="B15" s="111">
        <f>A15/('Results Sheet'!$H$10/100^2)</f>
        <v>1.6853586479470415E-2</v>
      </c>
      <c r="C15" s="111">
        <f>'Results Sheet'!F27*24*60*60</f>
        <v>1207800</v>
      </c>
    </row>
    <row r="16" spans="1:13">
      <c r="A16" s="111">
        <f>'Results Sheet'!C28/(100^3)</f>
        <v>1.7030000000000002E-4</v>
      </c>
      <c r="B16" s="111">
        <f>A16/('Results Sheet'!$H$10/100^2)</f>
        <v>2.1088653765274152E-2</v>
      </c>
      <c r="C16" s="111">
        <f>'Results Sheet'!F28*24*60*60</f>
        <v>1555200</v>
      </c>
    </row>
    <row r="17" spans="1:4">
      <c r="A17" s="111">
        <f>'Results Sheet'!C29/(100^3)</f>
        <v>1.7819999999999999E-4</v>
      </c>
      <c r="B17" s="111">
        <f>A17/('Results Sheet'!$H$10/100^2)</f>
        <v>2.2066929541819456E-2</v>
      </c>
      <c r="C17" s="111">
        <f>'Results Sheet'!F29*24*60*60</f>
        <v>1641600</v>
      </c>
    </row>
    <row r="18" spans="1:4">
      <c r="A18" s="111">
        <f>'Results Sheet'!C30/(100^3)</f>
        <v>1.8699999999999999E-4</v>
      </c>
      <c r="B18" s="111">
        <f>A18/('Results Sheet'!$H$10/100^2)</f>
        <v>2.315665445746486E-2</v>
      </c>
      <c r="C18" s="111">
        <f>'Results Sheet'!F30*24*60*60</f>
        <v>1728000</v>
      </c>
    </row>
    <row r="19" spans="1:4">
      <c r="A19" s="111">
        <f>'Results Sheet'!C31/(100^3)</f>
        <v>1.9489999999999999E-4</v>
      </c>
      <c r="B19" s="111">
        <f>A19/('Results Sheet'!$H$10/100^2)</f>
        <v>2.4134930234010168E-2</v>
      </c>
      <c r="C19" s="111">
        <f>'Results Sheet'!F31*24*60*60</f>
        <v>1814400</v>
      </c>
    </row>
    <row r="20" spans="1:4">
      <c r="A20" s="111">
        <f>'Results Sheet'!C32/(100^3)</f>
        <v>2.0230000000000001E-4</v>
      </c>
      <c r="B20" s="111">
        <f>A20/('Results Sheet'!$H$10/100^2)</f>
        <v>2.5051289822166534E-2</v>
      </c>
      <c r="C20" s="111">
        <f>'Results Sheet'!F32*24*60*60</f>
        <v>1900800</v>
      </c>
    </row>
    <row r="21" spans="1:4">
      <c r="A21" s="111">
        <f>'Results Sheet'!C33/(100^3)</f>
        <v>2.3269999999999999E-4</v>
      </c>
      <c r="B21" s="111">
        <f>A21/('Results Sheet'!$H$10/100^2)</f>
        <v>2.8815794076214294E-2</v>
      </c>
      <c r="C21" s="111">
        <f>'Results Sheet'!F33*24*60*60</f>
        <v>2160000</v>
      </c>
    </row>
    <row r="22" spans="1:4">
      <c r="A22" s="111">
        <f>'Results Sheet'!C34/(100^3)</f>
        <v>2.3919999999999999E-4</v>
      </c>
      <c r="B22" s="111">
        <f>A22/('Results Sheet'!$H$10/100^2)</f>
        <v>2.9620704525270561E-2</v>
      </c>
      <c r="C22" s="111">
        <f>'Results Sheet'!F34*24*60*60</f>
        <v>2246400</v>
      </c>
    </row>
    <row r="23" spans="1:4">
      <c r="A23" s="111">
        <f>'Results Sheet'!C35/(100^3)</f>
        <v>2.4689999999999998E-4</v>
      </c>
      <c r="B23" s="111">
        <f>A23/('Results Sheet'!$H$10/100^2)</f>
        <v>3.0574213826460288E-2</v>
      </c>
      <c r="C23" s="111">
        <f>'Results Sheet'!F35*24*60*60</f>
        <v>2332800</v>
      </c>
    </row>
    <row r="24" spans="1:4">
      <c r="A24" s="111">
        <f>'Results Sheet'!C36/(100^3)</f>
        <v>2.5450000000000001E-4</v>
      </c>
      <c r="B24" s="111">
        <f>A24/('Results Sheet'!$H$10/100^2)</f>
        <v>3.1515339889972231E-2</v>
      </c>
      <c r="C24" s="111">
        <f>'Results Sheet'!F36*24*60*60</f>
        <v>2419200</v>
      </c>
    </row>
    <row r="25" spans="1:4">
      <c r="A25" s="111">
        <f>'Results Sheet'!C37/(100^3)</f>
        <v>2.6219999999999998E-4</v>
      </c>
      <c r="B25" s="111">
        <f>A25/('Results Sheet'!$H$10/100^2)</f>
        <v>3.2468849191161962E-2</v>
      </c>
      <c r="C25" s="111">
        <f>'Results Sheet'!F37*24*60*60</f>
        <v>2505600</v>
      </c>
    </row>
    <row r="26" spans="1:4">
      <c r="A26" s="111">
        <f>'Results Sheet'!C38/(100^3)</f>
        <v>2.9060000000000002E-4</v>
      </c>
      <c r="B26" s="111">
        <f>A26/('Results Sheet'!$H$10/100^2)</f>
        <v>3.5985688691653951E-2</v>
      </c>
      <c r="C26" s="111">
        <f>'Results Sheet'!F38*24*60*60</f>
        <v>2764800</v>
      </c>
      <c r="D26" s="111">
        <f>(B33-B14)/(C33-C14)</f>
        <v>1.21195123479674E-8</v>
      </c>
    </row>
    <row r="27" spans="1:4">
      <c r="A27" s="111">
        <f>'Results Sheet'!C39/(100^3)</f>
        <v>2.9920000000000001E-4</v>
      </c>
      <c r="B27" s="111">
        <f>A27/('Results Sheet'!$H$10/100^2)</f>
        <v>3.7050647131943781E-2</v>
      </c>
      <c r="C27" s="111">
        <f>'Results Sheet'!F39*24*60*60</f>
        <v>2851200</v>
      </c>
    </row>
    <row r="28" spans="1:4">
      <c r="A28" s="111">
        <f>'Results Sheet'!C40/(100^3)</f>
        <v>3.0729999999999999E-4</v>
      </c>
      <c r="B28" s="111">
        <f>A28/('Results Sheet'!$H$10/100^2)</f>
        <v>3.8053689383844666E-2</v>
      </c>
      <c r="C28" s="111">
        <f>'Results Sheet'!F40*24*60*60</f>
        <v>2937600</v>
      </c>
    </row>
    <row r="29" spans="1:4">
      <c r="A29" s="111">
        <f>'Results Sheet'!C41/(100^3)</f>
        <v>3.1569999999999998E-4</v>
      </c>
      <c r="B29" s="111">
        <f>A29/('Results Sheet'!$H$10/100^2)</f>
        <v>3.9093881348778912E-2</v>
      </c>
      <c r="C29" s="111">
        <f>'Results Sheet'!F41*24*60*60</f>
        <v>3024000</v>
      </c>
    </row>
    <row r="30" spans="1:4">
      <c r="A30" s="111">
        <f>'Results Sheet'!C42/(100^3)</f>
        <v>3.2410000000000002E-4</v>
      </c>
      <c r="B30" s="111">
        <f>A30/('Results Sheet'!$H$10/100^2)</f>
        <v>4.0134073313713166E-2</v>
      </c>
      <c r="C30" s="111">
        <f>'Results Sheet'!F42*24*60*60</f>
        <v>3110400</v>
      </c>
    </row>
    <row r="31" spans="1:4">
      <c r="A31" s="111">
        <f>'Results Sheet'!C43/(100^3)</f>
        <v>3.4969999999999999E-4</v>
      </c>
      <c r="B31" s="111">
        <f>A31/('Results Sheet'!$H$10/100^2)</f>
        <v>4.3304182159227073E-2</v>
      </c>
      <c r="C31" s="111">
        <f>'Results Sheet'!F43*24*60*60</f>
        <v>3369600</v>
      </c>
    </row>
    <row r="32" spans="1:4">
      <c r="A32" s="111">
        <f>'Results Sheet'!C44/(100^3)</f>
        <v>3.5780000000000002E-4</v>
      </c>
      <c r="B32" s="111">
        <f>A32/('Results Sheet'!$H$10/100^2)</f>
        <v>4.4307224411127957E-2</v>
      </c>
      <c r="C32" s="111">
        <f>'Results Sheet'!F44*24*60*60</f>
        <v>3456000</v>
      </c>
    </row>
    <row r="33" spans="1:4">
      <c r="A33" s="111">
        <f>'Results Sheet'!C45/(100^3)</f>
        <v>3.656E-4</v>
      </c>
      <c r="B33" s="111">
        <f>A33/('Results Sheet'!$H$10/100^2)</f>
        <v>4.5273116949995473E-2</v>
      </c>
      <c r="C33" s="111">
        <f>'Results Sheet'!F45*24*60*60</f>
        <v>3542400</v>
      </c>
    </row>
    <row r="34" spans="1:4">
      <c r="A34" s="111">
        <f>'Results Sheet'!C46/(100^3)</f>
        <v>3.7300000000000001E-4</v>
      </c>
      <c r="B34" s="111">
        <f>A34/('Results Sheet'!$H$10/100^2)</f>
        <v>4.6189476538151843E-2</v>
      </c>
      <c r="C34" s="111">
        <f>'Results Sheet'!F46*24*60*60</f>
        <v>3628800</v>
      </c>
    </row>
    <row r="35" spans="1:4">
      <c r="A35" s="111">
        <f>'Results Sheet'!C47/(100^3)</f>
        <v>3.7860000000000004E-4</v>
      </c>
      <c r="B35" s="111">
        <f>A35/('Results Sheet'!$H$10/100^2)</f>
        <v>4.6882937848108007E-2</v>
      </c>
      <c r="C35" s="111">
        <f>'Results Sheet'!F47*24*60*60</f>
        <v>3715200</v>
      </c>
      <c r="D35" s="111">
        <f>B37-B34</f>
        <v>9.9065901422309283E-4</v>
      </c>
    </row>
    <row r="36" spans="1:4">
      <c r="A36" s="111">
        <f>'Results Sheet'!C48/(100^3)</f>
        <v>3.7989999999999996E-4</v>
      </c>
      <c r="B36" s="111">
        <f>A36/('Results Sheet'!$H$10/100^2)</f>
        <v>4.7043919937919253E-2</v>
      </c>
      <c r="C36" s="111">
        <f>'Results Sheet'!F48*24*60*60</f>
        <v>3974400</v>
      </c>
    </row>
    <row r="37" spans="1:4">
      <c r="A37" s="111">
        <f>'Results Sheet'!C49/(100^3)</f>
        <v>3.8099999999999999E-4</v>
      </c>
      <c r="B37" s="111">
        <f>A37/('Results Sheet'!$H$10/100^2)</f>
        <v>4.7180135552374936E-2</v>
      </c>
      <c r="C37" s="111">
        <f>'Results Sheet'!F49*24*60*60</f>
        <v>4060800</v>
      </c>
    </row>
    <row r="38" spans="1:4">
      <c r="A38" s="111">
        <f>'Results Sheet'!C50/(100^3)</f>
        <v>3.8099999999999999E-4</v>
      </c>
      <c r="B38" s="111">
        <f>A38/('Results Sheet'!$H$10/100^2)</f>
        <v>4.7180135552374936E-2</v>
      </c>
      <c r="C38" s="111">
        <f>'Results Sheet'!F50*24*60*60</f>
        <v>4147200</v>
      </c>
    </row>
    <row r="39" spans="1:4">
      <c r="A39" s="111">
        <f>'Results Sheet'!C51/(100^3)</f>
        <v>3.8099999999999999E-4</v>
      </c>
      <c r="B39" s="111">
        <f>A39/('Results Sheet'!$H$10/100^2)</f>
        <v>4.7180135552374936E-2</v>
      </c>
      <c r="C39" s="111">
        <f>'Results Sheet'!F51*24*60*60</f>
        <v>4233600</v>
      </c>
    </row>
    <row r="40" spans="1:4">
      <c r="A40" s="111">
        <f>'Results Sheet'!C52/(100^3)</f>
        <v>3.8069999999999998E-4</v>
      </c>
      <c r="B40" s="111">
        <f>A40/('Results Sheet'!$H$10/100^2)</f>
        <v>4.7142985839341567E-2</v>
      </c>
      <c r="C40" s="111">
        <f>'Results Sheet'!F52*24*60*60</f>
        <v>4320000</v>
      </c>
    </row>
    <row r="41" spans="1:4">
      <c r="A41" s="111">
        <f>'Results Sheet'!C53/(100^3)</f>
        <v>3.8030000000000003E-4</v>
      </c>
      <c r="B41" s="111">
        <f>A41/('Results Sheet'!$H$10/100^2)</f>
        <v>4.7093452888630413E-2</v>
      </c>
      <c r="C41" s="111">
        <f>'Results Sheet'!F53*24*60*60</f>
        <v>4579200</v>
      </c>
    </row>
    <row r="42" spans="1:4">
      <c r="A42" s="111">
        <f>'Results Sheet'!C54/(100^3)</f>
        <v>3.8019999999999997E-4</v>
      </c>
      <c r="B42" s="111">
        <f>A42/('Results Sheet'!$H$10/100^2)</f>
        <v>4.7081069650952621E-2</v>
      </c>
      <c r="C42" s="111">
        <f>'Results Sheet'!F54*24*60*60</f>
        <v>4665600</v>
      </c>
    </row>
    <row r="43" spans="1:4">
      <c r="A43" s="111">
        <f>'Results Sheet'!C55/(100^3)</f>
        <v>3.8010000000000002E-4</v>
      </c>
      <c r="B43" s="111">
        <f>A43/('Results Sheet'!$H$10/100^2)</f>
        <v>4.7068686413274836E-2</v>
      </c>
      <c r="C43" s="111">
        <f>'Results Sheet'!F55*24*60*60</f>
        <v>4752000</v>
      </c>
    </row>
    <row r="44" spans="1:4">
      <c r="A44" s="111">
        <f>'Results Sheet'!C56/(100^3)</f>
        <v>3.8000000000000002E-4</v>
      </c>
      <c r="B44" s="111">
        <f>A44/('Results Sheet'!$H$10/100^2)</f>
        <v>4.7056303175597052E-2</v>
      </c>
      <c r="C44" s="111">
        <f>'Results Sheet'!F56*24*60*60</f>
        <v>4838400</v>
      </c>
    </row>
  </sheetData>
  <mergeCells count="1">
    <mergeCell ref="A6:B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C115CF-540D-47DC-9944-C0F3A5793384}"/>
</file>

<file path=customXml/itemProps2.xml><?xml version="1.0" encoding="utf-8"?>
<ds:datastoreItem xmlns:ds="http://schemas.openxmlformats.org/officeDocument/2006/customXml" ds:itemID="{D9C62B6F-9121-42D4-81D3-4B5C57A746A5}"/>
</file>

<file path=customXml/itemProps3.xml><?xml version="1.0" encoding="utf-8"?>
<ds:datastoreItem xmlns:ds="http://schemas.openxmlformats.org/officeDocument/2006/customXml" ds:itemID="{085ED785-0CFE-4E32-A7AE-A0CA12E25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Results Sheet</vt:lpstr>
      <vt:lpstr>Results Sheet Page 2</vt:lpstr>
      <vt:lpstr>Calculations</vt:lpstr>
      <vt:lpstr>'Results Sheet'!Print_Area</vt:lpstr>
      <vt:lpstr>'Results Sheet Page 2'!Print_Area</vt:lpstr>
    </vt:vector>
  </TitlesOfParts>
  <Company>AGRAEE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AMEC Calgary Materials</dc:creator>
  <cp:lastModifiedBy>Shane Magnusson</cp:lastModifiedBy>
  <cp:lastPrinted>2014-02-27T19:10:19Z</cp:lastPrinted>
  <dcterms:created xsi:type="dcterms:W3CDTF">1998-07-09T15:19:28Z</dcterms:created>
  <dcterms:modified xsi:type="dcterms:W3CDTF">2014-02-27T19:10:45Z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